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C:\Users\User\Desktop\HK\"/>
    </mc:Choice>
  </mc:AlternateContent>
  <bookViews>
    <workbookView xWindow="0" yWindow="0" windowWidth="28800" windowHeight="15360" tabRatio="512"/>
  </bookViews>
  <sheets>
    <sheet name="Summary" sheetId="23" r:id="rId1"/>
    <sheet name="Sign Up" sheetId="19" r:id="rId2"/>
    <sheet name="Log-In" sheetId="22" r:id="rId3"/>
    <sheet name="Click to Buy" sheetId="24" r:id="rId4"/>
    <sheet name="My Garage" sheetId="17" r:id="rId5"/>
    <sheet name="Quick Menu" sheetId="16" r:id="rId6"/>
  </sheets>
  <calcPr calcId="162913"/>
</workbook>
</file>

<file path=xl/calcChain.xml><?xml version="1.0" encoding="utf-8"?>
<calcChain xmlns="http://schemas.openxmlformats.org/spreadsheetml/2006/main">
  <c r="J5" i="24" l="1"/>
  <c r="G22" i="23" l="1"/>
  <c r="F22" i="23"/>
  <c r="G21" i="23"/>
  <c r="F21" i="23"/>
  <c r="G20" i="23"/>
  <c r="F20" i="23"/>
  <c r="G19" i="23"/>
  <c r="F19" i="23"/>
  <c r="G18" i="23"/>
  <c r="F18" i="23"/>
  <c r="E22" i="23"/>
  <c r="E21" i="23"/>
  <c r="E19" i="23"/>
  <c r="E18" i="23"/>
  <c r="E20" i="23"/>
  <c r="K5" i="19"/>
  <c r="H5" i="22"/>
  <c r="G5" i="16"/>
  <c r="N5" i="17"/>
  <c r="D21" i="23" s="1"/>
  <c r="D19" i="23"/>
  <c r="C19" i="23"/>
  <c r="D18" i="23"/>
  <c r="D20" i="23"/>
  <c r="D22" i="23"/>
  <c r="C22" i="23"/>
  <c r="C21" i="23"/>
  <c r="C18" i="23"/>
  <c r="C20" i="23"/>
  <c r="J8" i="24"/>
  <c r="J7" i="24"/>
  <c r="J6" i="24"/>
  <c r="H6" i="24"/>
  <c r="H5" i="24"/>
  <c r="G23" i="23" l="1"/>
  <c r="F23" i="23"/>
  <c r="E23" i="23"/>
  <c r="D23" i="23"/>
  <c r="H8" i="22" l="1"/>
  <c r="H7" i="22"/>
  <c r="H6" i="22"/>
  <c r="F6" i="22"/>
  <c r="F5" i="22"/>
  <c r="I5" i="19" l="1"/>
  <c r="K8" i="19" l="1"/>
  <c r="K7" i="19"/>
  <c r="K6" i="19"/>
  <c r="I6" i="19"/>
  <c r="N8" i="17" l="1"/>
  <c r="N7" i="17"/>
  <c r="N6" i="17"/>
  <c r="L6" i="17"/>
  <c r="L5" i="17"/>
  <c r="G6" i="16" l="1"/>
  <c r="G8" i="16" l="1"/>
  <c r="G7" i="16"/>
  <c r="E6" i="16"/>
  <c r="E5" i="16"/>
</calcChain>
</file>

<file path=xl/sharedStrings.xml><?xml version="1.0" encoding="utf-8"?>
<sst xmlns="http://schemas.openxmlformats.org/spreadsheetml/2006/main" count="946" uniqueCount="692">
  <si>
    <t>O</t>
    <phoneticPr fontId="34" type="noConversion"/>
  </si>
  <si>
    <t>X</t>
    <phoneticPr fontId="34"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</si>
  <si>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</si>
  <si>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</si>
  <si>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</si>
  <si>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</si>
  <si>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</si>
  <si>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</si>
  <si>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</si>
  <si>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</si>
  <si>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</si>
  <si>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</si>
  <si>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</si>
  <si>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Modules</t>
    <phoneticPr fontId="2" type="noConversion"/>
  </si>
  <si>
    <t>No. of Test Items</t>
    <phoneticPr fontId="33" type="noConversion"/>
  </si>
  <si>
    <t>Total Executed Results</t>
    <phoneticPr fontId="33" type="noConversion"/>
  </si>
  <si>
    <t>Project Name</t>
  </si>
  <si>
    <t>Module Name</t>
  </si>
  <si>
    <t>Test Date</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</si>
  <si>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</si>
  <si>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</si>
  <si>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</si>
  <si>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</si>
  <si>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</si>
  <si>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 xml:space="preserve"> ID</t>
    <phoneticPr fontId="2" type="noConversion"/>
  </si>
  <si>
    <t>Scenario (Front)</t>
    <phoneticPr fontId="2" type="noConversion"/>
  </si>
  <si>
    <t>Scenario (Admin)</t>
    <phoneticPr fontId="2" type="noConversion"/>
  </si>
  <si>
    <t>Contents</t>
    <phoneticPr fontId="2" type="noConversion"/>
  </si>
  <si>
    <t>Sign Up</t>
    <phoneticPr fontId="2" type="noConversion"/>
  </si>
  <si>
    <t>IA</t>
    <phoneticPr fontId="2" type="noConversion"/>
  </si>
  <si>
    <t>Log In</t>
    <phoneticPr fontId="2" type="noConversion"/>
  </si>
  <si>
    <t>Find ID</t>
    <phoneticPr fontId="2" type="noConversion"/>
  </si>
  <si>
    <t>Request a Test Drive</t>
    <phoneticPr fontId="2" type="noConversion"/>
  </si>
  <si>
    <t>Request a Brochure</t>
    <phoneticPr fontId="2" type="noConversion"/>
  </si>
  <si>
    <t>Fleet</t>
    <phoneticPr fontId="2" type="noConversion"/>
  </si>
  <si>
    <t>Trade-In</t>
    <phoneticPr fontId="2" type="noConversion"/>
  </si>
  <si>
    <t>Service Booking</t>
    <phoneticPr fontId="2" type="noConversion"/>
  </si>
  <si>
    <t>Contact Us</t>
    <phoneticPr fontId="2" type="noConversion"/>
  </si>
  <si>
    <t>EV Support Fund Consultation</t>
    <phoneticPr fontId="2" type="noConversion"/>
  </si>
  <si>
    <t>Submit My Interest</t>
    <phoneticPr fontId="2" type="noConversion"/>
  </si>
  <si>
    <t>Quick Menu</t>
    <phoneticPr fontId="2" type="noConversion"/>
  </si>
  <si>
    <t>Find Password</t>
    <phoneticPr fontId="2" type="noConversion"/>
  </si>
  <si>
    <t>Login</t>
    <phoneticPr fontId="2" type="noConversion"/>
  </si>
  <si>
    <t>Signup</t>
    <phoneticPr fontId="2" type="noConversion"/>
  </si>
  <si>
    <t>Path: Sales&gt;Designated Staff Assigment&gt;Trade-ins(Tab)
1. Check if the new application info is created in the list screen.
2. Check if the Model Information and the Personal Information are correctly displayed on the View screen.</t>
    <phoneticPr fontId="2" type="noConversion"/>
  </si>
  <si>
    <t>Path: Sales&gt;Designated Staff Assigment&gt;Fleet(Tab)
1. Check if the new application info is created in the list screen.
2. Check if the Model Selection and the Personal Information are correctly displayed on the View screen.</t>
    <phoneticPr fontId="2" type="noConversion"/>
  </si>
  <si>
    <t>Path: Sales&gt;Designated Staff Assigment&gt;Request a Test Drive(Tab)
1. Check if the new application info is created in the list screen.
2. Check if the Customer Info and the Model Info are entered correctly on the View screen.</t>
    <phoneticPr fontId="2" type="noConversion"/>
  </si>
  <si>
    <t>Path: Sales&gt;Designated Staff Assigment&gt;Contact Us(Tab)
1. Check if the new application info is created in the list screen.
2. Check if the Personal Information and the Company Information are displayed correctly on the View screen.</t>
    <phoneticPr fontId="2" type="noConversion"/>
  </si>
  <si>
    <t>Path: Sales&gt;Designated Staff Assigment&gt;EV Support Fund Consultation(Tab)
1. Check if the new application info is created in the list screen.
2. Check if the Personal Information and the Vehicle Info are displayed correctly on the View screen.</t>
    <phoneticPr fontId="2" type="noConversion"/>
  </si>
  <si>
    <t>O</t>
    <phoneticPr fontId="33" type="noConversion"/>
  </si>
  <si>
    <t>CTB_001_01</t>
  </si>
  <si>
    <t>CTB_002_01</t>
  </si>
  <si>
    <t>Option Packages Area</t>
    <phoneticPr fontId="2" type="noConversion"/>
  </si>
  <si>
    <t>1. Check if the Options area opens.</t>
  </si>
  <si>
    <t>2. Check if the selected Option Package items and the price are displayed.</t>
  </si>
  <si>
    <t>1. Check if the  Log In / Sign Up button is exposed.</t>
  </si>
  <si>
    <t>CTB_004_01</t>
  </si>
  <si>
    <t>CTB_005_01</t>
  </si>
  <si>
    <t>1. Check if the Pre Order Number displays.</t>
    <phoneticPr fontId="2" type="noConversion"/>
  </si>
  <si>
    <t>CTB_006_01</t>
  </si>
  <si>
    <t>My Order Area</t>
    <phoneticPr fontId="2" type="noConversion"/>
  </si>
  <si>
    <t>HMC Hong Kong Online Sales Channel Development Test Scenario</t>
    <phoneticPr fontId="2" type="noConversion"/>
  </si>
  <si>
    <t>HMC Hong Kong Online Sales Channel Development Test Scenario</t>
    <phoneticPr fontId="2" type="noConversion"/>
  </si>
  <si>
    <t>HMC Hong Kong Online Sales Channel Development Test Scenario</t>
    <phoneticPr fontId="2" type="noConversion"/>
  </si>
  <si>
    <t>HMC Hong Kong Online Sales Channel Development Test Scenario</t>
    <phoneticPr fontId="2" type="noConversion"/>
  </si>
  <si>
    <t>HMC Hong Kong Online Sales Channel Development</t>
    <phoneticPr fontId="2" type="noConversion"/>
  </si>
  <si>
    <t>1) Front
 - Data registration/modification test
 - Admin and ERP data interlink test
2) Admin
 - Front screen interlocked data registration/modification test</t>
    <phoneticPr fontId="33" type="noConversion"/>
  </si>
  <si>
    <t>HMC Hong Kong Online Sales Channel Development</t>
    <phoneticPr fontId="33" type="noConversion"/>
  </si>
  <si>
    <t>Summary</t>
    <phoneticPr fontId="2" type="noConversion"/>
  </si>
  <si>
    <t>Preliminary Work</t>
    <phoneticPr fontId="2" type="noConversion"/>
  </si>
  <si>
    <t>Test Route</t>
    <phoneticPr fontId="2" type="noConversion"/>
  </si>
  <si>
    <t>Test Items</t>
    <phoneticPr fontId="2" type="noConversion"/>
  </si>
  <si>
    <t>Test Results</t>
    <phoneticPr fontId="2" type="noConversion"/>
  </si>
  <si>
    <t>Data (Example)</t>
    <phoneticPr fontId="2" type="noConversion"/>
  </si>
  <si>
    <t>Data (Example)</t>
    <phoneticPr fontId="2" type="noConversion"/>
  </si>
  <si>
    <t>Case</t>
    <phoneticPr fontId="2" type="noConversion"/>
  </si>
  <si>
    <t>1. Check if you can log in successfully when you click on the Log In button after entering the ID and Password.
2. Check if the page before logging in is displayed when log in is completed.</t>
    <phoneticPr fontId="2" type="noConversion"/>
  </si>
  <si>
    <t>First Name: Adam
Last Name: Levine
Mobile Phone: 711 500 3377
(ID: adam@gmail.com)</t>
    <phoneticPr fontId="2" type="noConversion"/>
  </si>
  <si>
    <t>U01_03_004</t>
    <phoneticPr fontId="2" type="noConversion"/>
  </si>
  <si>
    <t>U01_03_005~U01_03_006</t>
    <phoneticPr fontId="2" type="noConversion"/>
  </si>
  <si>
    <t>U01_03_007~U01_03_009
(Email: U01_05_004)</t>
    <phoneticPr fontId="2" type="noConversion"/>
  </si>
  <si>
    <t>Authentication Email</t>
    <phoneticPr fontId="2" type="noConversion"/>
  </si>
  <si>
    <t>Salutation: Mr
First Name: Adam
Last Name: Levine
ID: adam@gmail.com
PW: qwer1234!@
Mobile Phone: 711 500 3377
Office Number: 575 991 1580</t>
    <phoneticPr fontId="2" type="noConversion"/>
  </si>
  <si>
    <t>U01_03_001_01</t>
    <phoneticPr fontId="2" type="noConversion"/>
  </si>
  <si>
    <t>U01_05_003
(Sign Up Completed: U01_03_003)</t>
    <phoneticPr fontId="2" type="noConversion"/>
  </si>
  <si>
    <t>1. The Sign Up page is displayed when you click on the Verify My Account button after 24 hours. Please go through the account creation process again.</t>
    <phoneticPr fontId="2" type="noConversion"/>
  </si>
  <si>
    <t>Report ID Area</t>
    <phoneticPr fontId="2" type="noConversion"/>
  </si>
  <si>
    <t>U01_03_001_02_ L02
(Email: U01_05_013)</t>
    <phoneticPr fontId="2" type="noConversion"/>
  </si>
  <si>
    <t>If reporting an account</t>
    <phoneticPr fontId="2" type="noConversion"/>
  </si>
  <si>
    <t>Sign Up_SSC Password</t>
    <phoneticPr fontId="2" type="noConversion"/>
  </si>
  <si>
    <t>If an SSC customer wishes to convert his/her account to an integrated membership</t>
    <phoneticPr fontId="2" type="noConversion"/>
  </si>
  <si>
    <t xml:space="preserve">Path: Customer &gt; Customer Information
1. Check if the signed up Email(ID) account is registered in the List Screen.
2. Check if the registration info matches in the User Information.
</t>
    <phoneticPr fontId="2" type="noConversion"/>
  </si>
  <si>
    <t>Path: Customer &gt; Customer Information
1. Check if the signed up Email(ID) account is registered in the List Screen.
2. Check if the registration info matches in the User Information.</t>
    <phoneticPr fontId="2" type="noConversion"/>
  </si>
  <si>
    <t>U01_03_002
(Email: S01_99_001)</t>
    <phoneticPr fontId="2" type="noConversion"/>
  </si>
  <si>
    <t>U01_04_001</t>
    <phoneticPr fontId="2" type="noConversion"/>
  </si>
  <si>
    <t>U01_04_002</t>
    <phoneticPr fontId="2" type="noConversion"/>
  </si>
  <si>
    <t>U01_04_003</t>
    <phoneticPr fontId="2" type="noConversion"/>
  </si>
  <si>
    <t>U01_04_004</t>
    <phoneticPr fontId="2" type="noConversion"/>
  </si>
  <si>
    <t>U01_04_005</t>
    <phoneticPr fontId="2" type="noConversion"/>
  </si>
  <si>
    <t>U01_04_006</t>
    <phoneticPr fontId="2" type="noConversion"/>
  </si>
  <si>
    <t>U01_04_007</t>
    <phoneticPr fontId="2" type="noConversion"/>
  </si>
  <si>
    <t>U01_04_008</t>
    <phoneticPr fontId="2" type="noConversion"/>
  </si>
  <si>
    <r>
      <t xml:space="preserve">1. Check if the the model name displays according to the model image.
2. Check if the PDF is downloaded successfully when the Download button is clicked. 
</t>
    </r>
    <r>
      <rPr>
        <sz val="9"/>
        <color rgb="FFFF0000"/>
        <rFont val="현대산스 Text"/>
        <family val="3"/>
        <charset val="129"/>
      </rPr>
      <t/>
    </r>
    <phoneticPr fontId="2" type="noConversion"/>
  </si>
  <si>
    <t>Model: KONIQ Electric, IONIQ Electric</t>
    <phoneticPr fontId="2" type="noConversion"/>
  </si>
  <si>
    <t>Path: Dashboard&gt;Click to Buy&gt;Service Booking
1. Check if the +1 is added to the Service Booking Count field.
2. Check if the registered info is correctly entered on the Service Booking Details Popup.</t>
    <phoneticPr fontId="2" type="noConversion"/>
  </si>
  <si>
    <t>Model: KONIQ Electric
First Name: Adam
Last Name: Levine
Email: adam@gmail.com
Mobile Phone: 711 500 3377
Preferred Date 1: 20-Dec-2019
Captcha: &lt;/Captcha&gt;</t>
    <phoneticPr fontId="2" type="noConversion"/>
  </si>
  <si>
    <t>Model: KONIQ Electric
First Name: Adam
Last Name: Levine
Address: 10 Lam Lok Street, Kowloon Bay, Kowloon
Email: adam@gmail.com
Telephone No.: 711 500 3377
Captcha: &lt;/Captcha&gt;</t>
    <phoneticPr fontId="2" type="noConversion"/>
  </si>
  <si>
    <t>Service Center: Tin Shui Wai Service Center
Car Model: KONIQ Electric
Date: 20-Dec-2019
Time Slot: 8:30~9:00
VEHICLE LICENSE NO.: &lt;/VEHICLE LICENSE No.&gt;
First Name: Adam
Last Name: Levine
Telephone No.: 711 500 3377
Service Category: Maintenance Service (at least 4 working hours), Body Repair Service
Captcha: &lt;/Captcha&gt;</t>
    <phoneticPr fontId="2" type="noConversion"/>
  </si>
  <si>
    <r>
      <rPr>
        <b/>
        <sz val="9"/>
        <rFont val="현대산스 Text"/>
        <family val="3"/>
        <charset val="129"/>
      </rPr>
      <t>1. Vehicle Details</t>
    </r>
    <r>
      <rPr>
        <sz val="9"/>
        <rFont val="현대산스 Text"/>
        <family val="3"/>
        <charset val="129"/>
      </rPr>
      <t xml:space="preserve">
Make: Hyundai
Model: KONIQ Electric
Registration No.: &lt;/Registration No.&gt;
KMs Driven: 300000
Colour: Acid Yellow
</t>
    </r>
    <r>
      <rPr>
        <b/>
        <sz val="9"/>
        <rFont val="현대산스 Text"/>
        <family val="3"/>
        <charset val="129"/>
      </rPr>
      <t>2. Personal Informaiton</t>
    </r>
    <r>
      <rPr>
        <sz val="9"/>
        <rFont val="현대산스 Text"/>
        <family val="3"/>
        <charset val="129"/>
      </rPr>
      <t xml:space="preserve">
Model: IONIQ Electric
First Name: Adam
Last Name: Levine
Email: adam@gmail.com
Mobile: 711 500 3377</t>
    </r>
    <phoneticPr fontId="2" type="noConversion"/>
  </si>
  <si>
    <t>First Name: Adam
Last Name: Levine
Address: 10 Lam Lok Street, Kowloon Bay, Kowloon
Email: adam@gmail.com
Telephone No.: 711 500 3377
Content: Hi! Testing Contact Us menu.
Captcha: &lt;/Captcha&gt;</t>
    <phoneticPr fontId="2" type="noConversion"/>
  </si>
  <si>
    <r>
      <rPr>
        <b/>
        <sz val="9"/>
        <rFont val="현대산스 Text"/>
        <family val="3"/>
        <charset val="129"/>
      </rPr>
      <t>1. Vehicle Details</t>
    </r>
    <r>
      <rPr>
        <sz val="9"/>
        <rFont val="현대산스 Text"/>
        <family val="3"/>
        <charset val="129"/>
      </rPr>
      <t xml:space="preserve">
Make: Hyundai
Model: KONIQ Electric
Registration No.: &lt;/Registration No.&gt;
KMs Driven: 300000
Colour: Acid Yellow
</t>
    </r>
    <r>
      <rPr>
        <b/>
        <sz val="9"/>
        <rFont val="현대산스 Text"/>
        <family val="3"/>
        <charset val="129"/>
      </rPr>
      <t>2. Personal Informaiton</t>
    </r>
    <r>
      <rPr>
        <sz val="9"/>
        <rFont val="현대산스 Text"/>
        <family val="3"/>
        <charset val="129"/>
      </rPr>
      <t xml:space="preserve">
First Name: Adam
Last Name: Levine
Email: adam@gmail.com
Mobile: 711 500 3377</t>
    </r>
    <phoneticPr fontId="2" type="noConversion"/>
  </si>
  <si>
    <r>
      <rPr>
        <b/>
        <sz val="9"/>
        <rFont val="현대산스 Text"/>
        <family val="3"/>
        <charset val="129"/>
      </rPr>
      <t>1. Interest Model</t>
    </r>
    <r>
      <rPr>
        <sz val="9"/>
        <rFont val="현대산스 Text"/>
        <family val="3"/>
        <charset val="129"/>
      </rPr>
      <t xml:space="preserve">
Model Interested In: KONIQ Electric
Trim: Permanent Magnet Synchronous Motor 39.2kWh ( SUV )
Exterior Colour: Acid Yellow
Interior / Texture: Black / Leather Black
</t>
    </r>
    <r>
      <rPr>
        <b/>
        <sz val="9"/>
        <rFont val="현대산스 Text"/>
        <family val="3"/>
        <charset val="129"/>
      </rPr>
      <t>2. Information</t>
    </r>
    <r>
      <rPr>
        <sz val="9"/>
        <rFont val="현대산스 Text"/>
        <family val="3"/>
        <charset val="129"/>
      </rPr>
      <t xml:space="preserve">
First Name: Adam
Last Name: Levine
Email: adam@gmail.com
Mobile: 711 500 3377</t>
    </r>
    <phoneticPr fontId="2" type="noConversion"/>
  </si>
  <si>
    <t>Path: Sales&gt;Designated Staff Assigment&gt;Submit My Interest(Tab)
1. Check if the new application info is created in the list screen.
2. Check if the Personal Information and the Vehicle Info are displayed correctly on the View screen.</t>
    <phoneticPr fontId="2" type="noConversion"/>
  </si>
  <si>
    <t>Membership Registration Test</t>
  </si>
  <si>
    <t>Report ID that has been used for SSC</t>
    <phoneticPr fontId="2" type="noConversion"/>
  </si>
  <si>
    <t>Register the below customer info in SSC.Personal Info and Marketing Use Agreement is required, the online sign up link is sent automatically to the email ID(kiana@gmail.com) address once the Customer Info has been registered.
- First Name: Kiana
- Last Name: Lede
- ID: kiana@gmail.com
- Mobile Phone: 885 620 505</t>
    <phoneticPr fontId="2" type="noConversion"/>
  </si>
  <si>
    <t>When 24 hours have elapsed since joining the membership</t>
  </si>
  <si>
    <t xml:space="preserve">1. Check if membership registration is done successfully.
1-1. Check if Authentication Email is sent successfully to the ID(adam@gmail.com) when you click on the Sign Up button after entering the required fields data.
</t>
  </si>
  <si>
    <t xml:space="preserve">1. Check if the message "If the record is not yours, please click here to report it to us." is displayed when you check availiability of the ID, and report the ID via the link on the message.
1-1. Check if the Authentication Code Email is sent successfully to the ID(kiana@gmail.com) email when you click on the Send Authentication Code button in the reporting popup, and enter the authentication Code in the email to complete the reporting process.
</t>
    <phoneticPr fontId="2" type="noConversion"/>
  </si>
  <si>
    <t>1. Check if membership registration is done successfully after entering the password in the page that can be accessed only through the Online Sign Up link email.</t>
    <phoneticPr fontId="2" type="noConversion"/>
  </si>
  <si>
    <t>Path: Customer &gt; Manage SCC Reported Accounts
1. Check if the reported data displays correctly.</t>
    <phoneticPr fontId="2" type="noConversion"/>
  </si>
  <si>
    <t>Sign up for membership with the below info.
- Salutation: Mr
- First Name: Adam
- Last Name: Levine
- ID: adam@gmail.com
- PW: qwer1234!@
- Mobile Phone: 711 500 3377
- Office Number: 575 991 1580</t>
  </si>
  <si>
    <t>1. Find the ID(adam@gmail.com) by entering the name and mobile phone number.</t>
  </si>
  <si>
    <t>ID: adam@gmail.com
Mobile Phone: 711 500 3377
New Password: hos2019!@</t>
  </si>
  <si>
    <t>1.Check if the create new password email is sent automatically to the email(adam@gmail.com) when you enter the ID and mobile phone number.
2. Check if you can log in successfully after creating a new password on the page accessed via the link in the email.</t>
  </si>
  <si>
    <t>1. Check if the application is submitted successfully when you click on the Submit button after entering the required fields data.
1-1. Check if Salutation, First Name, Last Name, Email, Mobile Phone data displays automatically when logged in.</t>
  </si>
  <si>
    <t>1. Check if the application is submitted successfully when you click on the Submit button after entering the required fields data.
1-1. Check if Salutation, First Name, Last Name, Email, Telephone No. data displays automatically when logged in.</t>
  </si>
  <si>
    <t>1. Check if the application is submitted successfully when you click on the Submit button after entering the required fields data.
1-1. Check if Salutation, First Name, Last Name, Email, Mobile data displays automatically when logged in.</t>
  </si>
  <si>
    <t>1. Check if the application is submitted successfully when you click on the Submit button after entering the required fields data.
1-1. Check if Salutation, First Name, Last Name, Telephone No. data displays automatically when logged in.</t>
  </si>
  <si>
    <t>1. Check if the application is submitted successfully when you click on the Submit button after entering the required fields data.
1-1. Check if First Name, Last Name, Email, Mobile data displays automatically when logged in.</t>
  </si>
  <si>
    <t>U01_02_001</t>
    <phoneticPr fontId="2" type="noConversion"/>
  </si>
  <si>
    <t>Summary</t>
    <phoneticPr fontId="2" type="noConversion"/>
  </si>
  <si>
    <t>Before signing up in the homepage, register the below customer info in the SSC.
- First Name: Adam
- Last Name: Levine
- ID: adam@gmail.com
- Mobile Phone: 711 500 3377</t>
    <phoneticPr fontId="2" type="noConversion"/>
  </si>
  <si>
    <t>Contents</t>
    <phoneticPr fontId="2" type="noConversion"/>
  </si>
  <si>
    <t>Navigation</t>
    <phoneticPr fontId="2" type="noConversion"/>
  </si>
  <si>
    <t>My Vehicle</t>
    <phoneticPr fontId="2" type="noConversion"/>
  </si>
  <si>
    <t>Completed Order</t>
    <phoneticPr fontId="2" type="noConversion"/>
  </si>
  <si>
    <t>Configuration</t>
    <phoneticPr fontId="2" type="noConversion"/>
  </si>
  <si>
    <t>Sign up for membership with the below info.
- Salutation: Mr
- First Name: Adam
- Last Name: Levine
- ID: adam@gmail.com
- PW: qwer1234!@
- Mobile Phone: 711 500 3377
- Office Number: 575 991 1580</t>
    <phoneticPr fontId="2" type="noConversion"/>
  </si>
  <si>
    <t>-Model: KONA Electric
-Chassis No.:&lt;/Chassis No. 01&gt;
-Model Year: 2018
-Exterior Colour: Acid Yellow
-Interior Colour: Black
-Order Date: 12-DEC-2019</t>
    <phoneticPr fontId="2" type="noConversion"/>
  </si>
  <si>
    <t>-Order Date: 12-DEC-2019, 10:10:11
-Model: KONA Electric
-Trim: Permanent Magnet Synchronous Motor 39.2kWh ( SUV )
-Exterior Colour: Acid Yellow
-Interior Colour: Black/Leather Black
-Finance: I want Financing
-Bank: OCBC
-Deposit Payment: HKD 19,930.00
-Down Payment: HKD 10,000.00
-Loan Amount: HKD 166,670.00
-Loan Tenure: Loan Tenure: 60 Months
-Total Amount: HKD 199,300.00</t>
    <phoneticPr fontId="2" type="noConversion"/>
  </si>
  <si>
    <t xml:space="preserve">-PreOrder NO.: &lt;/PreOrder No. 01&gt;
-Last Saved Date: 12-DEC-2019, 11:10:00
-Model: KONA Electric
-Trim: Permanent Magnet Synchronous Motor 39.2kWh ( SUV )
-Exterior Colour: Acid Yellow
-Interior Colour: Black/Leather Black
-Finance: I want Financing
-Bank: OCBC
-Deposit Payment: HKD 19,930.00
-Down Payment: HKD 10,000.00
-Loan Amount: HKD 166,670.00
-Loan Tenure: Loan Tenure: 60 Months
-Total Amount: HKD 199,300.00
</t>
    <phoneticPr fontId="2" type="noConversion"/>
  </si>
  <si>
    <t>My Vehicle</t>
    <phoneticPr fontId="2" type="noConversion"/>
  </si>
  <si>
    <t>-Model: KONA Electric
-Chassis No.:&lt;/Chassis No. 01&gt;
-Model Year: 2018
-Exterior Colour: Acid Yellow
-Interior Colour: Black
-Order Date: 12-DEC-2019</t>
    <phoneticPr fontId="2" type="noConversion"/>
  </si>
  <si>
    <t>U01_02_002~U01_02_002_L01</t>
    <phoneticPr fontId="2" type="noConversion"/>
  </si>
  <si>
    <t>U01_02_004_T01</t>
    <phoneticPr fontId="2" type="noConversion"/>
  </si>
  <si>
    <t>1depth</t>
    <phoneticPr fontId="2" type="noConversion"/>
  </si>
  <si>
    <t>My Garage</t>
    <phoneticPr fontId="2" type="noConversion"/>
  </si>
  <si>
    <t>Overview</t>
    <phoneticPr fontId="2" type="noConversion"/>
  </si>
  <si>
    <t>2depth</t>
    <phoneticPr fontId="2" type="noConversion"/>
  </si>
  <si>
    <t>3depth</t>
    <phoneticPr fontId="2" type="noConversion"/>
  </si>
  <si>
    <t>4depth</t>
    <phoneticPr fontId="2" type="noConversion"/>
  </si>
  <si>
    <t>Vehicle</t>
    <phoneticPr fontId="2" type="noConversion"/>
  </si>
  <si>
    <t>Orders</t>
    <phoneticPr fontId="2" type="noConversion"/>
  </si>
  <si>
    <t>(T)Completed Order</t>
    <phoneticPr fontId="2" type="noConversion"/>
  </si>
  <si>
    <t>Contact to Showroom</t>
    <phoneticPr fontId="2" type="noConversion"/>
  </si>
  <si>
    <t>(T)Canceled Order</t>
    <phoneticPr fontId="2" type="noConversion"/>
  </si>
  <si>
    <t>U01_02_004_T02</t>
    <phoneticPr fontId="2" type="noConversion"/>
  </si>
  <si>
    <t>(T)Vehicle</t>
    <phoneticPr fontId="2" type="noConversion"/>
  </si>
  <si>
    <t>Common</t>
    <phoneticPr fontId="2" type="noConversion"/>
  </si>
  <si>
    <t>Orders Data</t>
    <phoneticPr fontId="2" type="noConversion"/>
  </si>
  <si>
    <t>-Model: Kona Electric
-Trim: Permanent Magnet Synchronous- Motor 39.2kWh ( SUV )
-Order Number: &lt;/Order Number01&gt;
-Order Date: 12-DEC-2019 10:12:00</t>
    <phoneticPr fontId="2" type="noConversion"/>
  </si>
  <si>
    <t>Model Info</t>
    <phoneticPr fontId="2" type="noConversion"/>
  </si>
  <si>
    <t>-Model: Kona Electric
-Trim: Permanent Magnet Synchronous Motor 39.2kWh ( SUV )
-Main Specs
 Max. Speed (km/h) : 155
 Max. Power (ps) : 136
 Max. Torque (kg-m) : 40.3
 Acceleration (0-100 km/h) (sec) : 9.7
- Colour/Options
 Exterior Colour: Acid Yellow
 Interior/Texture Colour: Black/Leather Black
 Wheel: 17 Alloy
 Option Packages: Package Items1, Package Items2
 Delivery: Pick-up at Dealer / 12-DEC-2019</t>
    <phoneticPr fontId="2" type="noConversion"/>
  </si>
  <si>
    <t xml:space="preserve">-ID(Email): adam@gmail.com
-Salutation: Mr.
-First Name: Adam
-Last Name: Levine
-Mobile Phone: 711 500 3377
-Office or Home Phone: 3428 8288
-Address: 10 Lam Lok Street, Kowloon Bay, Kowloon
</t>
    <phoneticPr fontId="2" type="noConversion"/>
  </si>
  <si>
    <t>Vehicle Price</t>
    <phoneticPr fontId="2" type="noConversion"/>
  </si>
  <si>
    <t>Payment</t>
    <phoneticPr fontId="2" type="noConversion"/>
  </si>
  <si>
    <t>Contact to Showroom</t>
    <phoneticPr fontId="2" type="noConversion"/>
  </si>
  <si>
    <t>-Ex-Showroom Pirce: HKD 338,800.00
 Electric Vehicle Subsidy: -HKD 97,500.00
 Deal Code Discount: -HKD 25,500.00
 Option Package: HKD 2,000.00
 Delivery: HKD 2,000.00
 Registration Charges:
 Handling Charges:
-Final Purchase Price: HKD 199,300.00
-Deposit Payment: HKD 199,300.00
-Down Payment: HKD 10,000.00
-Loan Amount: HKD 166,670.00
-Loan Tenure: 60 Months</t>
    <phoneticPr fontId="2" type="noConversion"/>
  </si>
  <si>
    <t>(T)Vehicle</t>
    <phoneticPr fontId="2" type="noConversion"/>
  </si>
  <si>
    <t>(T)Finance</t>
    <phoneticPr fontId="2" type="noConversion"/>
  </si>
  <si>
    <t>U01_02_004_T01_T02_01</t>
    <phoneticPr fontId="2" type="noConversion"/>
  </si>
  <si>
    <t>Finance Info</t>
    <phoneticPr fontId="2" type="noConversion"/>
  </si>
  <si>
    <t>U01_02_004_T01_T01_01</t>
    <phoneticPr fontId="2" type="noConversion"/>
  </si>
  <si>
    <t>-Showroom
 Address: 1/F, 26-30 Wo Yip Hop Road, Kwai Chung, N.T.
 Telephone No.: 3428 8288
 Openning Hours: Mon - Sun: 09:00~20:00
-Sales Consultant Name: Paul McCartney
 Telephone No.: 844 335 1822
 Email: paul@gmail.com</t>
    <phoneticPr fontId="2" type="noConversion"/>
  </si>
  <si>
    <t>-Order Date: 12-DEC-2019, 10:10:11
-Model: KONA Electric
-Trim: Permanent Magnet Synchronous Motor 39.2kWh ( SUV )
-Exterior Colour: Acid Yellow
-Interior Colour: Black/Leather Black
-Finance: I want Financing
-Bank: OCBC
-Deposit Payment: HKD 19,930.00
-Down Payment: HKD 10,000.00
-Loan Amount: HKD 166,670.00
-Loan Tenure: Loan Tenure: 60 Months
-Total Amount: HKD 199,300.00</t>
    <phoneticPr fontId="2" type="noConversion"/>
  </si>
  <si>
    <t>Finance
 - I want Finance
 - I do not want Finance</t>
    <phoneticPr fontId="2" type="noConversion"/>
  </si>
  <si>
    <t>U01_02_004_T02_T01_01</t>
    <phoneticPr fontId="2" type="noConversion"/>
  </si>
  <si>
    <t>Buyer Info</t>
    <phoneticPr fontId="2" type="noConversion"/>
  </si>
  <si>
    <t>U01_02_004_T02_T02_01</t>
    <phoneticPr fontId="2" type="noConversion"/>
  </si>
  <si>
    <t>Finance</t>
    <phoneticPr fontId="2" type="noConversion"/>
  </si>
  <si>
    <t>List</t>
    <phoneticPr fontId="2" type="noConversion"/>
  </si>
  <si>
    <t>U01_02_005</t>
    <phoneticPr fontId="2" type="noConversion"/>
  </si>
  <si>
    <t>View</t>
    <phoneticPr fontId="2" type="noConversion"/>
  </si>
  <si>
    <t>U01_02_006_01</t>
    <phoneticPr fontId="2" type="noConversion"/>
  </si>
  <si>
    <t>Application</t>
    <phoneticPr fontId="2" type="noConversion"/>
  </si>
  <si>
    <t>Result Info</t>
    <phoneticPr fontId="2" type="noConversion"/>
  </si>
  <si>
    <t>-Total Amount: HKD 199,300.00
-Deposit Payment: HKD 19,930.00
-Down Payment:  HKD 10,000.00
-Loan Amount: HKD 166,670.00
-Tenure: 60 Months</t>
    <phoneticPr fontId="2" type="noConversion"/>
  </si>
  <si>
    <t>Comment</t>
    <phoneticPr fontId="2" type="noConversion"/>
  </si>
  <si>
    <t>-Bank: OCBC
-Status: In Progress
-Final Purchase Price: HKD 199,300.00
-Payment in Advance: HKD 10,000.00
-Deposit Payment:  HKD 19,930.00
-Finance Amount: HKD 166,670.00
-Interest Rate: 2.5%
-Repayment Period: 60 Months
-Monthly Installment: HKD 3,097.00</t>
    <phoneticPr fontId="2" type="noConversion"/>
  </si>
  <si>
    <t>-Comment: The loan amount requested has been approved.</t>
    <phoneticPr fontId="2" type="noConversion"/>
  </si>
  <si>
    <t>Configurations</t>
    <phoneticPr fontId="2" type="noConversion"/>
  </si>
  <si>
    <t>(T)Click to Buy</t>
    <phoneticPr fontId="2" type="noConversion"/>
  </si>
  <si>
    <t>List</t>
    <phoneticPr fontId="2" type="noConversion"/>
  </si>
  <si>
    <t>U01_02_007_T01</t>
    <phoneticPr fontId="2" type="noConversion"/>
  </si>
  <si>
    <t>-Model: KONA Electric
-Trim: Permanent Magnet Synchronous Motor 39.2kWh ( SUV )
-Bank: OCBC
-Status: Loan Applied</t>
    <phoneticPr fontId="2" type="noConversion"/>
  </si>
  <si>
    <t>-Application Date: 12-DEC-2019, 10:10:11
-Model: KONA Electric
-Trim: Permanent Magnet Synchronous Motor 39.2kWh ( SUV )
-Exterior Colour: Acid Yellow
-Interior Colour: Black/Leather Black
-Bank: OCBC
-Deposit Payment: HKD 19,930.00
-Down Payment: HKD 10,000.00
-Loan Amount: HKD 166,670.00
-Loan Tenure: 60 Months
-Total Amount: HKD 199,300.00</t>
    <phoneticPr fontId="2" type="noConversion"/>
  </si>
  <si>
    <t>Model+Payment Info</t>
    <phoneticPr fontId="2" type="noConversion"/>
  </si>
  <si>
    <t>(L)Summary</t>
    <phoneticPr fontId="2" type="noConversion"/>
  </si>
  <si>
    <t>U01_02_007_T01_L01_01</t>
    <phoneticPr fontId="2" type="noConversion"/>
  </si>
  <si>
    <t>(T)Showroom</t>
    <phoneticPr fontId="2" type="noConversion"/>
  </si>
  <si>
    <t>U01_02_007_T02</t>
    <phoneticPr fontId="2" type="noConversion"/>
  </si>
  <si>
    <t>Deal Code</t>
    <phoneticPr fontId="2" type="noConversion"/>
  </si>
  <si>
    <t>DealCode</t>
    <phoneticPr fontId="2" type="noConversion"/>
  </si>
  <si>
    <t>Account</t>
    <phoneticPr fontId="2" type="noConversion"/>
  </si>
  <si>
    <t>Edit Profile</t>
    <phoneticPr fontId="2" type="noConversion"/>
  </si>
  <si>
    <t>U01_02_008</t>
    <phoneticPr fontId="2" type="noConversion"/>
  </si>
  <si>
    <t>U01_02_009</t>
    <phoneticPr fontId="2" type="noConversion"/>
  </si>
  <si>
    <t>Change Password</t>
    <phoneticPr fontId="2" type="noConversion"/>
  </si>
  <si>
    <t>U01_02_010</t>
    <phoneticPr fontId="2" type="noConversion"/>
  </si>
  <si>
    <t>Change Password</t>
    <phoneticPr fontId="2" type="noConversion"/>
  </si>
  <si>
    <t>Membership Withdrawal</t>
    <phoneticPr fontId="2" type="noConversion"/>
  </si>
  <si>
    <t>U01_02_011</t>
    <phoneticPr fontId="2" type="noConversion"/>
  </si>
  <si>
    <t>Write</t>
    <phoneticPr fontId="2" type="noConversion"/>
  </si>
  <si>
    <t>-Salutation: Mr.
-First Name: Adam
-Last Name: Levine
-ID(Email): adam@gmail.com
-Mobile Phone: 711 500 3377
-Office or Home Phone: 3428 8288</t>
    <phoneticPr fontId="2" type="noConversion"/>
  </si>
  <si>
    <t>-ID(Email): adam@gmail.com
-Password:*************</t>
    <phoneticPr fontId="2" type="noConversion"/>
  </si>
  <si>
    <t>Showroom Info</t>
    <phoneticPr fontId="2" type="noConversion"/>
  </si>
  <si>
    <t>-Address: G/F, 4D Nan Fung Commercial Centre, 19 Lam Lok Street, Kowloon Bay, Kowloon
-Telephone No.: 34288288
-Open Hours: Mon - Sun: 09:00~20:00
-Sales Consultant: Paul McCartney
-Telephone No.: 34288288
-Email: paul@hyundai.com</t>
    <phoneticPr fontId="2" type="noConversion"/>
  </si>
  <si>
    <t>-Amount: HKD 19,930.00
-Payment Type: Credit Card
-Type of Credit Card: Master Card
-Credit Card Number: ****-****-****-1123
-Payment Date: : 13-DEC-2019
-Final Purchase Price: HKD 199,300.00</t>
    <phoneticPr fontId="2" type="noConversion"/>
  </si>
  <si>
    <t>-Status: Completed
-Bank: OCBC
-Final Purchase Price: HKD 199,300.00
-Deposit Payment: HKD 19,930.00
-Down Payment: HKD 10,000.00
-Loan Amount: HKD 166,670.00
-Loan Tenure: Loan Tenure: 60 Months</t>
    <phoneticPr fontId="2" type="noConversion"/>
  </si>
  <si>
    <t>Finance
 - I want Finance
 - I do not want Finance</t>
    <phoneticPr fontId="2" type="noConversion"/>
  </si>
  <si>
    <t>Delivery
 - Pick-up at Dealer
 - Preferred Location</t>
    <phoneticPr fontId="2" type="noConversion"/>
  </si>
  <si>
    <t>Vehicle Price</t>
    <phoneticPr fontId="2" type="noConversion"/>
  </si>
  <si>
    <t>-Model: Kona Electric
-Trim: Permanent Magnet Synchronous Motor 39.2kWh ( SUV )
-Vehicle
 Max. Speed (km/h) : 155
 Max. Power (ps) : 136
 Max. Torque (kg-m) : 40.3
 Acceleration (0-100 km/h) (sec) : 9.7
-Colour
 Exterior Colour: Acid Yellow
 Interior/Texture Colour: Black/Leather Black
-Wheels: 17 Alloy
-Option Packages:  Items1
-Delivery: Pick-up at Dealer / 12-DEC-2019</t>
    <phoneticPr fontId="2" type="noConversion"/>
  </si>
  <si>
    <t>Finance</t>
    <phoneticPr fontId="2" type="noConversion"/>
  </si>
  <si>
    <t>-Bank: OCBC
-Down Payment: HKD 10,000.00
-Loan Amount: HKD 166,670.00
-Loan Tenure: 60 Months</t>
    <phoneticPr fontId="2" type="noConversion"/>
  </si>
  <si>
    <t xml:space="preserve">-Pre Order Number: &lt;/Pre Order No.01&gt;
-Last Saved Date: 12-DEC-2019 12:11:00
-Stepper: Quotation
-Order Date: 12-DEC-2019, 10:10:11
-Model: KONA Electric
-Trim: Permanent Magnet Synchronous Motor 39.2kWh ( SUV )
-Exterior Colour: Acid Yellow
-Interior Colour: Black/Leather Black
-Finance: I want Financing
-Bank: OCBC
-Deposit Payment: HKD 19,930.00
-Down Payment: HKD 10,000.00
-Loan Amount: HKD 166,670.00
-Loan Tenure: Loan Tenure: 60 Months
-Total Amount: HKD 199,300.00
</t>
    <phoneticPr fontId="2" type="noConversion"/>
  </si>
  <si>
    <t>-Last Saved Date: 12-DEC-2019 12:11:00
-Stepper: Quotation
-Order Date: 12-DEC-2019, 10:10:11
-Model: KONA Electric
-Trim: Permanent Magnet Synchronous Motor 39.2kWh ( SUV )
-Exterior Colour: Acid Yellow
-Interior Colour: Black/Leather Black
-Finance: I want Financing
-Bank: OCBC
-Deposit Payment: HKD 19,930.00
-Down Payment: HKD 10,000.00
-Loan Amount: HKD 166,670.00
-Loan Tenure: Loan Tenure: 60 Months
-Total Amount: HKD 199,300.00</t>
    <phoneticPr fontId="2" type="noConversion"/>
  </si>
  <si>
    <t>-Ex-Showroom Pirce: HKD 338,800.00
 Electric Vehicle Subsidy: -HKD 97,500.00
 Deal Code Discount: -HKD 25,500.00
 Option Package: HKD 2,000.00
 Delivery: HKD 2,000.00
 G/F, 4D Nan Fung Commercial Centre, 19  Lam Lok Street, Kowloon Bay, Kowloon
 Registration Charges: HKD 1,000.00
 Handling Charges: HKD25,000.00
-Final Purchase Price: HKD 199,300.00</t>
    <phoneticPr fontId="2" type="noConversion"/>
  </si>
  <si>
    <t>Model+Payment Info</t>
    <phoneticPr fontId="2" type="noConversion"/>
  </si>
  <si>
    <t>Model+Payment Info</t>
    <phoneticPr fontId="2" type="noConversion"/>
  </si>
  <si>
    <t>U01_02_007_T01_L01_01</t>
    <phoneticPr fontId="2" type="noConversion"/>
  </si>
  <si>
    <t>※ Refer to [Order(U01_02_004_T01_T01_01) Contract to Showroom] Scenario.</t>
    <phoneticPr fontId="2" type="noConversion"/>
  </si>
  <si>
    <t>※ Refer to [Order(U01_02_004_T01_T01_01) Contract to Showroom] Scenario.</t>
    <phoneticPr fontId="2" type="noConversion"/>
  </si>
  <si>
    <t>※ Refer to [Order(U01_02_004_T01_T01_01) Model Info] Scenario.</t>
    <phoneticPr fontId="2" type="noConversion"/>
  </si>
  <si>
    <t>※ Refer to [Order(U01_02_004_T01_T01_01) Buyer Info] Scenario.</t>
    <phoneticPr fontId="2" type="noConversion"/>
  </si>
  <si>
    <t>※ Refer to [Order(U01_02_004_T01_T01_01) Vehicle Price] Scenario.</t>
    <phoneticPr fontId="2" type="noConversion"/>
  </si>
  <si>
    <t>※ Refer to [Order(U01_02_004_T01_T01_01) Payment] Scenario.</t>
    <phoneticPr fontId="2" type="noConversion"/>
  </si>
  <si>
    <t>※ Refer to [Order(U01_02_004_T01_T01_01) Finance Info] Scenario.</t>
    <phoneticPr fontId="2" type="noConversion"/>
  </si>
  <si>
    <t>※ Refer to [Order(U01_02_004_T01_T01_01) Contract to Showroom] Scenario.</t>
    <phoneticPr fontId="2" type="noConversion"/>
  </si>
  <si>
    <t>※ Refer to [Order(U01_02_004_T01_T01_01) Showroom Info] Scenario.</t>
    <phoneticPr fontId="2" type="noConversion"/>
  </si>
  <si>
    <t>※ Refer to [Order(U01_02_004_T01_T01_01) Showroom Info] Scenario.</t>
    <phoneticPr fontId="2" type="noConversion"/>
  </si>
  <si>
    <t>※ Refer to [Order(U01_02_004_T01_T01_01) Showroom Info] Scenario.</t>
    <phoneticPr fontId="2" type="noConversion"/>
  </si>
  <si>
    <t>-Code: &lt;/DealCode 01&gt;
-Application Model: KONA Electric
-Expiry: 12-DEC-2019 11:10:00
-Date Issued: 12-DEC-2019 11:10:00
-Discount Price: -HKD 25,500.00
-Free item: Package Items1</t>
    <phoneticPr fontId="2" type="noConversion"/>
  </si>
  <si>
    <t xml:space="preserve">Payment
- I want Finance
- I do not want Financing
</t>
    <phoneticPr fontId="2" type="noConversion"/>
  </si>
  <si>
    <t>[ QA Test Scenario ]</t>
    <phoneticPr fontId="33" type="noConversion"/>
  </si>
  <si>
    <t>QA Manager</t>
    <phoneticPr fontId="33" type="noConversion"/>
  </si>
  <si>
    <t>▶ QA Test Result Summary</t>
    <phoneticPr fontId="33" type="noConversion"/>
  </si>
  <si>
    <t>Front / Admin</t>
    <phoneticPr fontId="33" type="noConversion"/>
  </si>
  <si>
    <t>X</t>
    <phoneticPr fontId="33" type="noConversion"/>
  </si>
  <si>
    <t>TOTAL</t>
    <phoneticPr fontId="33" type="noConversion"/>
  </si>
  <si>
    <t>HMC Hong Kong Online Sales Channel Development Test Scenario</t>
    <phoneticPr fontId="2" type="noConversion"/>
  </si>
  <si>
    <t>HMC Hong Kong Online Sales Channel Development</t>
    <phoneticPr fontId="2" type="noConversion"/>
  </si>
  <si>
    <t>Click to Buy</t>
    <phoneticPr fontId="2" type="noConversion"/>
  </si>
  <si>
    <t>Count</t>
    <phoneticPr fontId="33" type="noConversion"/>
  </si>
  <si>
    <t>Total</t>
    <phoneticPr fontId="33" type="noConversion"/>
  </si>
  <si>
    <t>O</t>
    <phoneticPr fontId="33" type="noConversion"/>
  </si>
  <si>
    <t>X</t>
    <phoneticPr fontId="33" type="noConversion"/>
  </si>
  <si>
    <t>Test Route</t>
    <phoneticPr fontId="2" type="noConversion"/>
  </si>
  <si>
    <t>Test Items</t>
    <phoneticPr fontId="2" type="noConversion"/>
  </si>
  <si>
    <t>Test Results</t>
    <phoneticPr fontId="2" type="noConversion"/>
  </si>
  <si>
    <t>IA</t>
    <phoneticPr fontId="2" type="noConversion"/>
  </si>
  <si>
    <t xml:space="preserve"> ID</t>
    <phoneticPr fontId="2" type="noConversion"/>
  </si>
  <si>
    <t>Summary</t>
    <phoneticPr fontId="2" type="noConversion"/>
  </si>
  <si>
    <t>Preliminary Work</t>
    <phoneticPr fontId="2" type="noConversion"/>
  </si>
  <si>
    <t>Contents</t>
    <phoneticPr fontId="2" type="noConversion"/>
  </si>
  <si>
    <t>Case / Data</t>
    <phoneticPr fontId="2" type="noConversion"/>
  </si>
  <si>
    <t>Scenario (Front)</t>
    <phoneticPr fontId="2" type="noConversion"/>
  </si>
  <si>
    <t>Scenario (Admin)</t>
    <phoneticPr fontId="2" type="noConversion"/>
  </si>
  <si>
    <t>Errors and Changes</t>
    <phoneticPr fontId="2" type="noConversion"/>
  </si>
  <si>
    <t>etc.</t>
    <phoneticPr fontId="2" type="noConversion"/>
  </si>
  <si>
    <t>Select a Car</t>
    <phoneticPr fontId="2" type="noConversion"/>
  </si>
  <si>
    <t>Check EV Only (Type A)
-Ensure that only electric vehicle models are exposed and vehicle selection is functioning properly.</t>
    <phoneticPr fontId="2" type="noConversion"/>
  </si>
  <si>
    <r>
      <t>[Admin Setting]</t>
    </r>
    <r>
      <rPr>
        <sz val="9"/>
        <color rgb="FF0070C0"/>
        <rFont val="현대산스 Text"/>
        <family val="3"/>
        <charset val="129"/>
      </rPr>
      <t xml:space="preserve">
- Refer to [Admin &gt; Products ] Test Scenario.</t>
    </r>
    <r>
      <rPr>
        <sz val="9"/>
        <rFont val="현대산스 Text"/>
        <family val="3"/>
        <charset val="129"/>
      </rPr>
      <t xml:space="preserve"> 
1. Mode+Trim Setting
-Path : Products &gt; Model
2. Line Up Setting
-Path : Products &gt; Line Up &gt; Line Up
3. Category Setting
-Path : Products &gt; Line Up &gt; Category Setting
4. Similar Match Setting
-Path : Products &gt; Similar Match
</t>
    </r>
    <phoneticPr fontId="2" type="noConversion"/>
  </si>
  <si>
    <t>Model List</t>
    <phoneticPr fontId="2" type="noConversion"/>
  </si>
  <si>
    <r>
      <rPr>
        <b/>
        <sz val="9"/>
        <rFont val="현대산스 Text"/>
        <family val="3"/>
        <charset val="129"/>
      </rPr>
      <t>Data (Example)</t>
    </r>
    <r>
      <rPr>
        <sz val="9"/>
        <rFont val="현대산스 Text"/>
        <family val="3"/>
        <charset val="129"/>
      </rPr>
      <t xml:space="preserve">
1. Category Setting
-Type: EV Only
-Model : KONA Electric, IONIQ Electric</t>
    </r>
    <phoneticPr fontId="2" type="noConversion"/>
  </si>
  <si>
    <t>1. Check if only the electric car models are exposed.</t>
  </si>
  <si>
    <t>1. Check if the 'Click to Buy Type' is set to 'EV Only' in Products &gt; Line Up &gt; Category Setting menu.</t>
    <phoneticPr fontId="2" type="noConversion"/>
  </si>
  <si>
    <t>Match Results</t>
    <phoneticPr fontId="2" type="noConversion"/>
  </si>
  <si>
    <r>
      <rPr>
        <b/>
        <sz val="9"/>
        <rFont val="현대산스 Text"/>
        <family val="3"/>
        <charset val="129"/>
      </rPr>
      <t>Data (Example)</t>
    </r>
    <r>
      <rPr>
        <sz val="9"/>
        <rFont val="현대산스 Text"/>
        <family val="3"/>
        <charset val="129"/>
      </rPr>
      <t xml:space="preserve">
1. KONA Electric Trim
- KONA Permanent Magnet Synchronous Motor 39.2kWh ( SUV )
- KONA Permanent Magnet Synchronous Motor 64kWh ( SUV )</t>
    </r>
    <phoneticPr fontId="2" type="noConversion"/>
  </si>
  <si>
    <t>1. Check if the selected model's match result list is exposed correctly.</t>
    <phoneticPr fontId="2" type="noConversion"/>
  </si>
  <si>
    <t>1. Check if the data matches the corresponding Model+Trim info in Products &gt; Model menu.</t>
  </si>
  <si>
    <t>1-1. Check if only the trims with Display Option-On are displayed.</t>
  </si>
  <si>
    <t>2. Check if the corresponding model+trim info displays correctly.</t>
    <phoneticPr fontId="2" type="noConversion"/>
  </si>
  <si>
    <t>3. Check if the Feature Layer and the Info display correctly when you click on the Features button.</t>
  </si>
  <si>
    <t>4. Check if the Configure Step screen displays when you click on the Configure button.</t>
    <phoneticPr fontId="2" type="noConversion"/>
  </si>
  <si>
    <t>Similar Match List</t>
    <phoneticPr fontId="2" type="noConversion"/>
  </si>
  <si>
    <r>
      <rPr>
        <b/>
        <sz val="9"/>
        <rFont val="현대산스 Text"/>
        <family val="3"/>
        <charset val="129"/>
      </rPr>
      <t>Data (Example)</t>
    </r>
    <r>
      <rPr>
        <sz val="9"/>
        <rFont val="현대산스 Text"/>
        <family val="3"/>
        <charset val="129"/>
      </rPr>
      <t xml:space="preserve">
1. KONA Electric Similar Match Trim
-IONIQ Electric Permanent Magnet Synchronous Motor</t>
    </r>
    <phoneticPr fontId="2" type="noConversion"/>
  </si>
  <si>
    <t>1. Check if the selected model's Similar Match list is exposed correctly.</t>
  </si>
  <si>
    <t>1. Check if the data matches the corresponding Model+Trim info in Products &gt; Model menu.
2. Check if the data matches the corresponding model's Similar Match list in Products &gt; Similar Match menu.</t>
    <phoneticPr fontId="2" type="noConversion"/>
  </si>
  <si>
    <t>1-1. Check if only the trims with Display(Click to Buy) Option-On are displayed.</t>
    <phoneticPr fontId="2" type="noConversion"/>
  </si>
  <si>
    <t>2. Check if the Similar Match Trim info displays correctly.</t>
  </si>
  <si>
    <t>3. Check if the Configure Step screen displays when you click on the Configure button.</t>
    <phoneticPr fontId="2" type="noConversion"/>
  </si>
  <si>
    <t>CTB_001_02</t>
    <phoneticPr fontId="2" type="noConversion"/>
  </si>
  <si>
    <t>Check All Cars (Type B)
-Check if all modesl are exposed and vehicle selection is functioning properly.</t>
    <phoneticPr fontId="2" type="noConversion"/>
  </si>
  <si>
    <t>Category List</t>
    <phoneticPr fontId="2" type="noConversion"/>
  </si>
  <si>
    <r>
      <rPr>
        <b/>
        <sz val="9"/>
        <rFont val="현대산스 Text"/>
        <family val="3"/>
        <charset val="129"/>
      </rPr>
      <t>Data (Example)</t>
    </r>
    <r>
      <rPr>
        <sz val="9"/>
        <rFont val="현대산스 Text"/>
        <family val="3"/>
        <charset val="129"/>
      </rPr>
      <t xml:space="preserve">
1. Category Setting
-Type: All Cars
-Categories : Passenger Cars,  Commercial Cars</t>
    </r>
    <phoneticPr fontId="2" type="noConversion"/>
  </si>
  <si>
    <t>1. Check if the category is exposed correctly.</t>
    <phoneticPr fontId="2" type="noConversion"/>
  </si>
  <si>
    <t xml:space="preserve">1. Check if the 'Click to Buy Type' is set to 'All Cars' in Products &gt; Line Up &gt; Category Setting menu.
2. Check if the data matches the corresponding category setting info in Products &gt; Line Up &gt; Category Setting menu.
</t>
    <phoneticPr fontId="2" type="noConversion"/>
  </si>
  <si>
    <t>2. Check if the models for each category is displayed correctly.</t>
    <phoneticPr fontId="2" type="noConversion"/>
  </si>
  <si>
    <r>
      <rPr>
        <b/>
        <sz val="9"/>
        <rFont val="현대산스 Text"/>
        <family val="3"/>
        <charset val="129"/>
      </rPr>
      <t>Data (Example)</t>
    </r>
    <r>
      <rPr>
        <sz val="9"/>
        <rFont val="현대산스 Text"/>
        <family val="3"/>
        <charset val="129"/>
      </rPr>
      <t xml:space="preserve">
1. Model
1) Display(Click to Buy) Option is 'On'
-KONA
-KONA Electric
-ELANTRA
2) Display(Click to Buy) Option is 'Off'
-IONIQ Electric</t>
    </r>
    <phoneticPr fontId="2" type="noConversion"/>
  </si>
  <si>
    <t>1. Check if the model of all cars  is displays correctly.</t>
    <phoneticPr fontId="2" type="noConversion"/>
  </si>
  <si>
    <t>1. Check if the data matches the corresponding Model+Trim info in Products &gt; Model menu.
2. Check if the data matches the corresponding Line Up info in Products &gt; Line Up &gt; Line Up menu.</t>
    <phoneticPr fontId="2" type="noConversion"/>
  </si>
  <si>
    <t>1-1. Check if only the Model with Display(Click to Buy) Option-On are displayed.</t>
    <phoneticPr fontId="2" type="noConversion"/>
  </si>
  <si>
    <t>2. Check if the selected model's fuel type and the transmission item are activated.</t>
    <phoneticPr fontId="2" type="noConversion"/>
  </si>
  <si>
    <t>3. Check if the selected model's match result list is exposed correctly.</t>
    <phoneticPr fontId="2" type="noConversion"/>
  </si>
  <si>
    <t>4. Check if the selected model's similar match list is exposed correctly.</t>
    <phoneticPr fontId="2" type="noConversion"/>
  </si>
  <si>
    <t xml:space="preserve">Filter </t>
    <phoneticPr fontId="2" type="noConversion"/>
  </si>
  <si>
    <r>
      <t xml:space="preserve">Data (Example)
</t>
    </r>
    <r>
      <rPr>
        <sz val="9"/>
        <rFont val="현대산스 Text"/>
        <family val="3"/>
        <charset val="129"/>
      </rPr>
      <t>1. Fuel Type
-All Items : Diesel / Petrol / CNG / LPG / Electric
-Activated Items
 1) When KONA Electric is selected : Electric
 2) When KONA is selected : Petrol
2. Transmission
-All Items : Manual / Auto / DCT
-Activated Items
 1) When KONA Electric is selected : Auto
 2) When KONA is selected : DCT</t>
    </r>
    <phoneticPr fontId="2" type="noConversion"/>
  </si>
  <si>
    <t>1. Check if only the fuel types that corresponds to the selected model are activated.</t>
    <phoneticPr fontId="2" type="noConversion"/>
  </si>
  <si>
    <t>1. Check the Fuel Type and Transmission of the corresponding Model+Trim in Products &gt; Model menu.</t>
  </si>
  <si>
    <t>1-2. Check if only the trims that corresponds to the set fuel type are activated when setting the fuel type.</t>
    <phoneticPr fontId="2" type="noConversion"/>
  </si>
  <si>
    <t>2. Check if only the transmission that corresponds to the selected model are activated.</t>
  </si>
  <si>
    <t>2-1. Check if only the trims that corresponds to the selected transmission setting are activated when setting the transmission.</t>
    <phoneticPr fontId="2" type="noConversion"/>
  </si>
  <si>
    <r>
      <rPr>
        <b/>
        <sz val="9"/>
        <rFont val="현대산스 Text"/>
        <family val="3"/>
        <charset val="129"/>
      </rPr>
      <t>Data (Example)</t>
    </r>
    <r>
      <rPr>
        <sz val="9"/>
        <rFont val="현대산스 Text"/>
        <family val="3"/>
        <charset val="129"/>
      </rPr>
      <t xml:space="preserve">
1. KONA Electric Trim
- KONA Permanent Magnet Synchronous Motor 39.2kWh ( SUV )
- KONA Permanent Magnet Synchronous Motor 64kWh ( SUV )
3. Feature Info
-Anti-lock Braking System (ABS)
-Brake Assist System (BAS)</t>
    </r>
    <phoneticPr fontId="2" type="noConversion"/>
  </si>
  <si>
    <t>1. Check if the selected model's match result list is exposed correctly.</t>
  </si>
  <si>
    <t>1. Check if the data matches the corresponding Model+Trim info in Products &gt; Model menu.</t>
    <phoneticPr fontId="2" type="noConversion"/>
  </si>
  <si>
    <t>2-1. Check if Electric vehicle subsidy, discount price, Save price are exposed only when Electric Vehicle is selected.</t>
    <phoneticPr fontId="2" type="noConversion"/>
  </si>
  <si>
    <r>
      <rPr>
        <b/>
        <sz val="9"/>
        <rFont val="현대산스 Text"/>
        <family val="3"/>
        <charset val="129"/>
      </rPr>
      <t>Data (Example)</t>
    </r>
    <r>
      <rPr>
        <sz val="9"/>
        <rFont val="현대산스 Text"/>
        <family val="3"/>
        <charset val="129"/>
      </rPr>
      <t xml:space="preserve">
1. KONA Electric Similar Match Trim
-IONIQ Electric Permanent Magnet Synchronous Motor</t>
    </r>
    <phoneticPr fontId="2" type="noConversion"/>
  </si>
  <si>
    <t>2-1. Check if electric vehicle subsidy, discount price, save price are exposed when Eletric Vehicle is selected.</t>
    <phoneticPr fontId="2" type="noConversion"/>
  </si>
  <si>
    <t>3. Check if the Configure Step screen displays when you click on the Configure button.</t>
  </si>
  <si>
    <t>Configure</t>
    <phoneticPr fontId="2" type="noConversion"/>
  </si>
  <si>
    <t xml:space="preserve">Check Colour and Wheels Settings
</t>
    <phoneticPr fontId="2" type="noConversion"/>
  </si>
  <si>
    <t>Showroom Info Area</t>
    <phoneticPr fontId="2" type="noConversion"/>
  </si>
  <si>
    <r>
      <t>Data (Example)
-</t>
    </r>
    <r>
      <rPr>
        <sz val="9"/>
        <rFont val="현대산스 Text"/>
        <family val="3"/>
        <charset val="129"/>
      </rPr>
      <t>Address : G/F, 4D Nan Fung Commercial Centre, 19 Lam Lok Street, Kowloon Bay, Kowloon
-Contact Number : 3428 8288
-Sales Opening Hours : Mon to Sun 09:00~20:00</t>
    </r>
    <phoneticPr fontId="2" type="noConversion"/>
  </si>
  <si>
    <t>1. Check if the Accordion Menu is opened by default.</t>
    <phoneticPr fontId="2" type="noConversion"/>
  </si>
  <si>
    <t>1. Check if the data matches the corresponding showroom info in Setting &gt; Location Setting menu.</t>
    <phoneticPr fontId="2" type="noConversion"/>
  </si>
  <si>
    <t>2. Check if the showroom info displays correctly</t>
    <phoneticPr fontId="2" type="noConversion"/>
  </si>
  <si>
    <t>Model Image Area</t>
    <phoneticPr fontId="2" type="noConversion"/>
  </si>
  <si>
    <r>
      <rPr>
        <b/>
        <sz val="9"/>
        <rFont val="현대산스 Text"/>
        <family val="3"/>
        <charset val="129"/>
      </rPr>
      <t>Data (Example)</t>
    </r>
    <r>
      <rPr>
        <sz val="9"/>
        <rFont val="현대산스 Text"/>
        <family val="3"/>
        <charset val="129"/>
      </rPr>
      <t xml:space="preserve">
1. Model + Trim
- KONA Permanent Magnet Synchronous Motor 39.2kWh ( SUV )
-Exterior Colour Default : Ceramic Blue
2. Specs / Video / 360° View / Reviews Info
1)  Specs &gt; Performance
-Spec Griop : Electric Moror
-Spec Items :
  Max. Speed (km/h) : 155
  Max. Power (ps) : 136
  Max. Torque (kg-m) : 40.3
  Acceleration (0-100 km/h) (sec) : 9.7
2) Spces &gt; Dimensions
  Overall Length (mm) : 4,180
  Overall Width (mm) : 1,800
  Overall Height (mm) : 1,570
  KONA_Electric_front.png 
  KONA_Electric_rear.png 
  KONA_Electric_side.png
2) Video
-YouTube URL : https://www.youtube.com/watch?v=H6ukD-otTFA
-Thumbnail : VideoImage1.jpg
-Tite : 2019 Hyundai Kona Electric.
3) 360° View
-Selected Colour : Acid Yellow
4) Reviews
-Title : The heart and Seoul of future-ready cars.
-Description : Hyundai Motor celebrates the global debut of the 2019 Santa Fe and Santa Fe diesel, the third and fourth in an eight-model crossover utility vehicle lineup.
-Source : Tony Stark [T magazine] 
-URL : https://www.caranddriver.com/
-Created On : 10-Jan-2019</t>
    </r>
    <phoneticPr fontId="2" type="noConversion"/>
  </si>
  <si>
    <t xml:space="preserve">1. Check if the model image displays correctly according to the default exterior colour. </t>
    <phoneticPr fontId="2" type="noConversion"/>
  </si>
  <si>
    <t>1. Check if the data matches the default colour info of the corresponding Model+Trim in Products &gt; Model menu.</t>
    <phoneticPr fontId="2" type="noConversion"/>
  </si>
  <si>
    <t>2. Check if Specs, Video, 360° View, Reviews buttons are exposed.</t>
    <phoneticPr fontId="2" type="noConversion"/>
  </si>
  <si>
    <t>1. Check if the data matches the corresponding specs info in Products &gt; Model menu.
2. Check if the data matches the corresponding Reviews info in Products &gt; Reviews menu.</t>
    <phoneticPr fontId="2" type="noConversion"/>
  </si>
  <si>
    <t>2-1. Check if the popup and info are displays correctly  when you click on each button</t>
    <phoneticPr fontId="2" type="noConversion"/>
  </si>
  <si>
    <t xml:space="preserve">Exterior Colour </t>
    <phoneticPr fontId="2" type="noConversion"/>
  </si>
  <si>
    <r>
      <rPr>
        <b/>
        <sz val="9"/>
        <rFont val="현대산스 Text"/>
        <family val="3"/>
        <charset val="129"/>
      </rPr>
      <t>Data (Example)</t>
    </r>
    <r>
      <rPr>
        <sz val="9"/>
        <rFont val="현대산스 Text"/>
        <family val="3"/>
        <charset val="129"/>
      </rPr>
      <t xml:space="preserve">
1. Model + Trim
- KONA Permanent Magnet Synchronous Motor 39.2kWh ( SUV )
2. Exteriro Colour
-Mono Tone :  Acid Yellowe (Default), Ceramic Blue, Pulse Red
-Two Tone : Acid Yellow / Dark Knight</t>
    </r>
    <phoneticPr fontId="2" type="noConversion"/>
  </si>
  <si>
    <t>1. Check if the Exterior Colour list of the selected Model+Trim displays correctly.</t>
    <phoneticPr fontId="2" type="noConversion"/>
  </si>
  <si>
    <t>1. Check if the data matches the colour info of the corresponding Model + Trim in Products &gt; Model menu.</t>
    <phoneticPr fontId="2" type="noConversion"/>
  </si>
  <si>
    <t>2. Check if a informative text is exposed under the Two Tone Colour Name.
-message : Contact a Sales Consultant</t>
  </si>
  <si>
    <t>3. Check if the colour change function works properly.</t>
    <phoneticPr fontId="2" type="noConversion"/>
  </si>
  <si>
    <t>3-1. Check if the model image of the model image area changes to the selected colour image.</t>
    <phoneticPr fontId="2" type="noConversion"/>
  </si>
  <si>
    <t>3-2. Check if the model image and exterior colour of the your offers area changes to the selected colour.</t>
    <phoneticPr fontId="2" type="noConversion"/>
  </si>
  <si>
    <t xml:space="preserve">3-3. Check if the interior/texture list for the selected exterior colour is exposed. </t>
    <phoneticPr fontId="2" type="noConversion"/>
  </si>
  <si>
    <t>4. Check if the Alert message is exposed at the bottom of the Colour List when you select a Two Tone Colour.
- "Two tone colour takes longer production time compared to monotone colour, resulting in delayed ETD(Estimated Time of Departure.* For two tone colours, you cannot select the sunroof option.</t>
  </si>
  <si>
    <t>5. Check if the Colour Filter Radio area is exposed correctly if the selected vehicle is KONA EV or KONA.
- If the selected vehicle is not KONA EV or KONA, then not exposed.</t>
  </si>
  <si>
    <t xml:space="preserve">Interior / Texture </t>
    <phoneticPr fontId="2" type="noConversion"/>
  </si>
  <si>
    <r>
      <rPr>
        <b/>
        <sz val="9"/>
        <rFont val="현대산스 Text"/>
        <family val="3"/>
        <charset val="129"/>
      </rPr>
      <t>Data (Example)</t>
    </r>
    <r>
      <rPr>
        <sz val="9"/>
        <rFont val="현대산스 Text"/>
        <family val="3"/>
        <charset val="129"/>
      </rPr>
      <t xml:space="preserve">
1. Colour 
-Exterior : Acid Yellow
-Interior/Texture : Black/Leather Black</t>
    </r>
    <phoneticPr fontId="2" type="noConversion"/>
  </si>
  <si>
    <t>1. Confirm that the Interior Colour list corresponding to the selected Exterior Colour is exposed.</t>
  </si>
  <si>
    <t>2. Confirm that the Interior of the Your Offes area changes to the selected colour.</t>
    <phoneticPr fontId="2" type="noConversion"/>
  </si>
  <si>
    <t xml:space="preserve">Wheels </t>
    <phoneticPr fontId="2" type="noConversion"/>
  </si>
  <si>
    <t>Data (Example)
1. Wheels  
-Title : 17 Alloy
-Description : Uniquely designed 0 spoke sporty Alloy wheels has distinctive, dynamic &amp; sporty appeal.
-Image : Wheel Image1.jpg</t>
    <phoneticPr fontId="2" type="noConversion"/>
  </si>
  <si>
    <t>1. Check if the Wheels Name, Image, and Description are exposed correctly.</t>
    <phoneticPr fontId="2" type="noConversion"/>
  </si>
  <si>
    <t>1. Check if the data matches the wheels info of the corresponding Model+Trim in Products &gt; Model menu.</t>
  </si>
  <si>
    <t>Dealer Recommendation</t>
    <phoneticPr fontId="2" type="noConversion"/>
  </si>
  <si>
    <r>
      <rPr>
        <b/>
        <sz val="9"/>
        <rFont val="현대산스 Text"/>
        <family val="3"/>
        <charset val="129"/>
      </rPr>
      <t>Data (Example)</t>
    </r>
    <r>
      <rPr>
        <sz val="9"/>
        <rFont val="현대산스 Text"/>
        <family val="3"/>
        <charset val="129"/>
      </rPr>
      <t xml:space="preserve">
1. Dealer Recommendation Model+Trim list 
1) IONIQ Electric Permanent Magnet Synchronous Motor 
-Ex-Showroom Price : </t>
    </r>
    <r>
      <rPr>
        <strike/>
        <sz val="9"/>
        <rFont val="현대산스 Text"/>
        <family val="3"/>
        <charset val="129"/>
      </rPr>
      <t>HKD376,300</t>
    </r>
    <r>
      <rPr>
        <sz val="9"/>
        <rFont val="현대산스 Text"/>
        <family val="3"/>
        <charset val="129"/>
      </rPr>
      <t xml:space="preserve"> HKD278,800
-Save : HKD97,500
-Comments : 2019 New Model!!
2) KONA - Gamma 1.6 T-GDi 7 Speed DCT 4WD ( SUV )
-Ex-Showroom Price : HKD208,800
-Comments : 2019 Best buy Award Winning!!</t>
    </r>
    <phoneticPr fontId="2" type="noConversion"/>
  </si>
  <si>
    <t>1. Check if the Dealer Recommendation list is exposed correctly.</t>
  </si>
  <si>
    <t>1. Check if the data matches the Dealer Recommendation info in Products &gt; Dealer Recommendation menu. 
2. Check if the data matches the Model +Trim info in Products &gt; Model menu.</t>
    <phoneticPr fontId="2" type="noConversion"/>
  </si>
  <si>
    <t>1-1. Check if only the Model +Trim that have the Display option set to On and have valid Display Period are exposed.</t>
    <phoneticPr fontId="2" type="noConversion"/>
  </si>
  <si>
    <t>2. Check if the model+trim info and comments display correctly.</t>
  </si>
  <si>
    <t>Your Offers</t>
    <phoneticPr fontId="2" type="noConversion"/>
  </si>
  <si>
    <r>
      <rPr>
        <b/>
        <sz val="9"/>
        <rFont val="현대산스 Text"/>
        <family val="3"/>
        <charset val="129"/>
      </rPr>
      <t>Data (Example)</t>
    </r>
    <r>
      <rPr>
        <sz val="9"/>
        <rFont val="현대산스 Text"/>
        <family val="3"/>
        <charset val="129"/>
      </rPr>
      <t xml:space="preserve">
1. Selected Items
-Model + Trim : KONA Permanent Magnet Synchronous Motor 39.2kWh ( SUV )
-Exterior : Acid Yellow
-Interior/Texture : Black/Leather Black
-Wheels : 17 Alloy
2. Driveaway Price : HKD338,800
3. Estimated monthly instalment : HKD6,353.00
-Loan Tenure : 60 months
-Interest Rate : 2.50%</t>
    </r>
    <phoneticPr fontId="2" type="noConversion"/>
  </si>
  <si>
    <t>1. Check if Configure area is opened and the set content displays correctly.</t>
    <phoneticPr fontId="2" type="noConversion"/>
  </si>
  <si>
    <t>1. Check that Ex-Showroom Price in Products &gt; Model menu.</t>
    <phoneticPr fontId="2" type="noConversion"/>
  </si>
  <si>
    <t>1. Check that Ex-Showroom Price in Products &gt; Model menu.</t>
    <phoneticPr fontId="2" type="noConversion"/>
  </si>
  <si>
    <t>2-1. Check if the Colour edit popup is exposed when you click on edit button.</t>
    <phoneticPr fontId="2" type="noConversion"/>
  </si>
  <si>
    <t>2-2. Check if the data edited on popup is displayed correctly on the Configure page.</t>
    <phoneticPr fontId="2" type="noConversion"/>
  </si>
  <si>
    <t>2. Check if the Driveaway Price is exposed correctly.</t>
    <phoneticPr fontId="2" type="noConversion"/>
  </si>
  <si>
    <t>3. Check if the estimated monthly instalment is exposed correctly.</t>
    <phoneticPr fontId="2" type="noConversion"/>
  </si>
  <si>
    <t>Next Step button</t>
    <phoneticPr fontId="2" type="noConversion"/>
  </si>
  <si>
    <t>1. Check if the Options Setp is displayed when the Next button is clicked.</t>
    <phoneticPr fontId="2" type="noConversion"/>
  </si>
  <si>
    <t>Options</t>
    <phoneticPr fontId="2" type="noConversion"/>
  </si>
  <si>
    <t>CTB_003_01</t>
    <phoneticPr fontId="2" type="noConversion"/>
  </si>
  <si>
    <t>Check Option Packages / Delivery / Deal Code Settings
-If the user is not logged in</t>
    <phoneticPr fontId="2" type="noConversion"/>
  </si>
  <si>
    <t>Login Popup</t>
    <phoneticPr fontId="2" type="noConversion"/>
  </si>
  <si>
    <r>
      <t>Data (Example)</t>
    </r>
    <r>
      <rPr>
        <sz val="9"/>
        <rFont val="현대산스 Text"/>
        <family val="3"/>
        <charset val="129"/>
      </rPr>
      <t xml:space="preserve">
1. Login Account
-ID: adam@gmail.com
-Password : qwer1234!@</t>
    </r>
    <phoneticPr fontId="2" type="noConversion"/>
  </si>
  <si>
    <r>
      <t xml:space="preserve">1. Check if the logged in Option Step page displays correctly when you log in.
</t>
    </r>
    <r>
      <rPr>
        <sz val="9"/>
        <color rgb="FF0070C0"/>
        <rFont val="현대산스 Text"/>
        <family val="3"/>
        <charset val="129"/>
      </rPr>
      <t>※ Proceed to the [CTB_003_02] scenario.</t>
    </r>
    <phoneticPr fontId="2" type="noConversion"/>
  </si>
  <si>
    <t>2. Check if the Options Step page before login displays correctly when you click on the Cancel button.</t>
    <phoneticPr fontId="2" type="noConversion"/>
  </si>
  <si>
    <r>
      <t xml:space="preserve">[Admin Setting]
</t>
    </r>
    <r>
      <rPr>
        <sz val="9"/>
        <color rgb="FF0070C0"/>
        <rFont val="현대산스 Text"/>
        <family val="3"/>
        <charset val="129"/>
      </rPr>
      <t xml:space="preserve">- Refer to [Admin &gt; Product, Sales, Setting ] Test Scenario. </t>
    </r>
    <r>
      <rPr>
        <sz val="9"/>
        <rFont val="현대산스 Text"/>
        <family val="3"/>
        <charset val="129"/>
      </rPr>
      <t xml:space="preserve">
1. Mode+Trim Setting
-Path : Products &gt; Model
2. Option Packages Setting
-Path : Products &gt; Option Packages
3. Sales Consultant  Setting
-Path : Sales &gt; Sales Consultant 
4. Location Setting 
-Path : Setting &gt; Location Setting</t>
    </r>
    <phoneticPr fontId="2" type="noConversion"/>
  </si>
  <si>
    <t>Title Area</t>
    <phoneticPr fontId="2" type="noConversion"/>
  </si>
  <si>
    <t>1. Check if the  Log In / Sign Up button is exposed.</t>
    <phoneticPr fontId="2" type="noConversion"/>
  </si>
  <si>
    <r>
      <rPr>
        <b/>
        <sz val="9"/>
        <rFont val="현대산스 Text"/>
        <family val="3"/>
        <charset val="129"/>
      </rPr>
      <t>Data (Example)</t>
    </r>
    <r>
      <rPr>
        <sz val="9"/>
        <rFont val="현대산스 Text"/>
        <family val="3"/>
        <charset val="129"/>
      </rPr>
      <t xml:space="preserve">
1. Showroom Info
-Address : G/F, 4D Nan Fung Commercial Centre, 19 Lam Lok Street, Kowloon Bay, Kowloon
-Contact Number : 3428 8288
-Sales Opening Hours : Mon to Sun 09:00~20:00</t>
    </r>
    <phoneticPr fontId="2" type="noConversion"/>
  </si>
  <si>
    <t>1. Check if the showroom info displays correctly</t>
    <phoneticPr fontId="2" type="noConversion"/>
  </si>
  <si>
    <t>1. Check if the showroom info displays correctly</t>
    <phoneticPr fontId="2" type="noConversion"/>
  </si>
  <si>
    <t>Option Packages Area</t>
    <phoneticPr fontId="2" type="noConversion"/>
  </si>
  <si>
    <r>
      <rPr>
        <b/>
        <sz val="9"/>
        <rFont val="현대산스 Text"/>
        <family val="3"/>
        <charset val="129"/>
      </rPr>
      <t>Data (Example)</t>
    </r>
    <r>
      <rPr>
        <sz val="9"/>
        <rFont val="현대산스 Text"/>
        <family val="3"/>
        <charset val="129"/>
      </rPr>
      <t xml:space="preserve">
1. Option Packages list
-Package Items1 / HKD100 / Package Image1.jpg
-Package Items2 / HKD200 / Package Image2.jpg 
-Package Items3 / HKD300 / Package Image3.jpg 
3. Selected Option Packages
-Package item1 / HKD100.00
-Package item2 / HKD200.00</t>
    </r>
    <phoneticPr fontId="2" type="noConversion"/>
  </si>
  <si>
    <t>1. Check if the Option Packages area is opened.</t>
    <phoneticPr fontId="2" type="noConversion"/>
  </si>
  <si>
    <t>1. Check if the data matches the corresponding Option Packages info in Products &gt; Option Packages menu.</t>
    <phoneticPr fontId="2" type="noConversion"/>
  </si>
  <si>
    <t>2. Check if the Option Packages list and total items count are displayed correctly.</t>
    <phoneticPr fontId="2" type="noConversion"/>
  </si>
  <si>
    <t>2-1. Check if only the data with Display set to 'On' is exposed.</t>
    <phoneticPr fontId="2" type="noConversion"/>
  </si>
  <si>
    <t>3. Check if the name of the selected item and number of selected items are displayed when you select Option Packages.
* e.g. Protector Package and 2 others</t>
    <phoneticPr fontId="2" type="noConversion"/>
  </si>
  <si>
    <t>4. Check if the corresponding data displays on the Detail popup when you click on the View Detail button.</t>
    <phoneticPr fontId="2" type="noConversion"/>
  </si>
  <si>
    <t>4-1. Confirm that the Details button is not exposed when there is no detail registered for the selected package in admin.</t>
    <phoneticPr fontId="2" type="noConversion"/>
  </si>
  <si>
    <t>Delivery Area</t>
    <phoneticPr fontId="2" type="noConversion"/>
  </si>
  <si>
    <r>
      <rPr>
        <b/>
        <sz val="9"/>
        <rFont val="현대산스 Text"/>
        <family val="3"/>
        <charset val="129"/>
      </rPr>
      <t>Data (Example)</t>
    </r>
    <r>
      <rPr>
        <sz val="9"/>
        <rFont val="현대산스 Text"/>
        <family val="3"/>
        <charset val="129"/>
      </rPr>
      <t xml:space="preserve">
2. Pick-up at Dealer : Showroom
-Address : 4D, G/F, Nan Fung Commercial Centre, 19 Lam Lok Street, Kowloon Bay, Kowloon
-Tel. No. : 3428 8288
-Opening Hours : Mon to Sun - 09:00 - 20:00
-Preferred date : 01-Dec-19
-Perferred time : 12PM ~ 3PM
3. Preferred Location
-Your Address : 10 Lam Lok Street, Kowloon Bay, Kowloon
-Preferred date : 01-Dec-19
-Perferred time : 12PM ~ 3PM</t>
    </r>
    <phoneticPr fontId="2" type="noConversion"/>
  </si>
  <si>
    <t>1. Check if the Delivery area is closed.</t>
    <phoneticPr fontId="2" type="noConversion"/>
  </si>
  <si>
    <t>1. Check if the data matches the corresponding Showroom info in Setting &gt; Location Setting menu.</t>
    <phoneticPr fontId="2" type="noConversion"/>
  </si>
  <si>
    <t>2. When Pick-up at Dealer selected, Check if the Showroom info, preferred date and preferred time can be set.</t>
    <phoneticPr fontId="2" type="noConversion"/>
  </si>
  <si>
    <t>2-1. Check if the address/phone number/map/office hours are changed when the Location Select Box is selected.</t>
    <phoneticPr fontId="2" type="noConversion"/>
  </si>
  <si>
    <t>3. When Preferred Location selected, Check if the Your Adderss, preferred date and preferred time can be set.</t>
    <phoneticPr fontId="2" type="noConversion"/>
  </si>
  <si>
    <t>Next Step button</t>
    <phoneticPr fontId="2" type="noConversion"/>
  </si>
  <si>
    <t>Next Step button</t>
    <phoneticPr fontId="2" type="noConversion"/>
  </si>
  <si>
    <t>1. Check if the alert message displays and the delivery area opens when you click on the button without selecting Delivery.</t>
  </si>
  <si>
    <t>2. Check if the quotation page is displayed when you click on the button after selecting Delivery.</t>
    <phoneticPr fontId="2" type="noConversion"/>
  </si>
  <si>
    <t>My Deal Code Area</t>
    <phoneticPr fontId="2" type="noConversion"/>
  </si>
  <si>
    <t>1. Check if the Login Up popup is displayed when My Deal Code button is clicked.</t>
    <phoneticPr fontId="2" type="noConversion"/>
  </si>
  <si>
    <r>
      <t xml:space="preserve">1-1. Check if My Deal Code popup is exposed when logged in normally.
</t>
    </r>
    <r>
      <rPr>
        <sz val="9"/>
        <color rgb="FF0070C0"/>
        <rFont val="현대산스 Text"/>
        <family val="3"/>
        <charset val="129"/>
      </rPr>
      <t>※ Refer to [CTB_004_02 &gt; My Deal Code Area ] Scenario  for 'My Deal Code' popup functionality.</t>
    </r>
    <phoneticPr fontId="2" type="noConversion"/>
  </si>
  <si>
    <t>Your Offers</t>
    <phoneticPr fontId="2" type="noConversion"/>
  </si>
  <si>
    <r>
      <rPr>
        <b/>
        <sz val="9"/>
        <rFont val="현대산스 Text"/>
        <family val="3"/>
        <charset val="129"/>
      </rPr>
      <t>Data (Example)</t>
    </r>
    <r>
      <rPr>
        <sz val="9"/>
        <rFont val="현대산스 Text"/>
        <family val="3"/>
        <charset val="129"/>
      </rPr>
      <t xml:space="preserve">
2. Selected Option Packages
-Package item1 / HKD100.00
-Package item2 / HKD200.00
3. Selected Delivery 
-Delivey Type : Pick-up at Dealer
-Preferred Date/Time : 01-Dec-19 / 12PM ~ 3PM
4. Driveaway Price : HKD339,100
5. Estimated monthly instalment : HKD6,359.00
*Loan Tenure : 60 months
*Interest Rate : 2.50%</t>
    </r>
    <phoneticPr fontId="2" type="noConversion"/>
  </si>
  <si>
    <t>2-1. Check if the Option Packages edit popup is exposed when you click on edit button.</t>
    <phoneticPr fontId="2" type="noConversion"/>
  </si>
  <si>
    <t>2-2. Check if the data edited on popup is displayed correctly on the Options page.</t>
    <phoneticPr fontId="2" type="noConversion"/>
  </si>
  <si>
    <t>3. Check if the selected Delivery info is displayed.</t>
    <phoneticPr fontId="2" type="noConversion"/>
  </si>
  <si>
    <t>3-1. Check if the Delivery edit popup is exposed when you click on edit button.</t>
    <phoneticPr fontId="2" type="noConversion"/>
  </si>
  <si>
    <t>3-2. Check if the data edited on popup is displayed correctly on the Options page.</t>
    <phoneticPr fontId="2" type="noConversion"/>
  </si>
  <si>
    <t>4. Check if the Driveaway Price is exposed correctly.</t>
    <phoneticPr fontId="2" type="noConversion"/>
  </si>
  <si>
    <t xml:space="preserve">4-1. Check if the selected Option Packages total price and Delivery Price is added to the Ex-Showroom Price. </t>
    <phoneticPr fontId="2" type="noConversion"/>
  </si>
  <si>
    <t>5. Check if the estimated monthly instalment is exposed correctly.</t>
    <phoneticPr fontId="2" type="noConversion"/>
  </si>
  <si>
    <t>Floating Bar</t>
    <phoneticPr fontId="2" type="noConversion"/>
  </si>
  <si>
    <r>
      <rPr>
        <b/>
        <sz val="9"/>
        <rFont val="현대산스 Text"/>
        <family val="3"/>
        <charset val="129"/>
      </rPr>
      <t>Data (Example)</t>
    </r>
    <r>
      <rPr>
        <sz val="9"/>
        <rFont val="현대산스 Text"/>
        <family val="3"/>
        <charset val="129"/>
      </rPr>
      <t xml:space="preserve">
1. Total Amount : HKD339,100</t>
    </r>
    <phoneticPr fontId="2" type="noConversion"/>
  </si>
  <si>
    <t>1. Check if the total Amount displays correctly.
* Ex-Showroom Price + Selected Options total amount</t>
    <phoneticPr fontId="2" type="noConversion"/>
  </si>
  <si>
    <t>1. Check that Ex-Showroom Price in Products &gt; Model menu.
2. Check if the data matches the corresponding info in Sales &gt; Submit My Interest menu.</t>
  </si>
  <si>
    <t>2. Check if the Request a Test Drive popup is displayed when Request a Test Drive button is clicked.</t>
    <phoneticPr fontId="2" type="noConversion"/>
  </si>
  <si>
    <t>3. Check if the Submit My Interest popup is displayed when Submit My Interest  button is clicked.</t>
    <phoneticPr fontId="2" type="noConversion"/>
  </si>
  <si>
    <t>3-1. Check if the data is saved to Cart when you enter and submit the Submit My Interest data.</t>
    <phoneticPr fontId="2" type="noConversion"/>
  </si>
  <si>
    <t xml:space="preserve">4. Check if the Configure Step is displayed when you click on the Configure 
button.  </t>
    <phoneticPr fontId="2" type="noConversion"/>
  </si>
  <si>
    <t>4-1. Check that the data in the Configure Step is initialized</t>
    <phoneticPr fontId="2" type="noConversion"/>
  </si>
  <si>
    <t>5. Check if the Quotation Step is displayed when you click on the Quotation button.</t>
    <phoneticPr fontId="2" type="noConversion"/>
  </si>
  <si>
    <t>CTB_003_02</t>
    <phoneticPr fontId="2" type="noConversion"/>
  </si>
  <si>
    <t>Check Options Packages / Delivery / Deal Code Settings
-If the user is logged in</t>
    <phoneticPr fontId="2" type="noConversion"/>
  </si>
  <si>
    <r>
      <t xml:space="preserve">[Admin Setting]
</t>
    </r>
    <r>
      <rPr>
        <sz val="9"/>
        <color rgb="FF0070C0"/>
        <rFont val="현대산스 Text"/>
        <family val="3"/>
        <charset val="129"/>
      </rPr>
      <t xml:space="preserve">- Refer to [Admin &gt; Product, Sales, Setting ] Test Scenario. </t>
    </r>
    <r>
      <rPr>
        <sz val="9"/>
        <rFont val="현대산스 Text"/>
        <family val="3"/>
        <charset val="129"/>
      </rPr>
      <t xml:space="preserve">
1. Mode+Trim Setting
-Path : Products &gt; Model
2. Option Packages Setting
-Path : Products &gt; Option Packages
3. Deal Code setting
-Path : Sales &gt; Quotation
4. Sales Consultant  Setting
-Path : Sales &gt; Sales Consultant 
5. Location Setting 
-Path : Setting &gt; Location Setting</t>
    </r>
    <phoneticPr fontId="2" type="noConversion"/>
  </si>
  <si>
    <t>Title Area</t>
    <phoneticPr fontId="2" type="noConversion"/>
  </si>
  <si>
    <r>
      <rPr>
        <b/>
        <sz val="9"/>
        <rFont val="현대산스 Text"/>
        <family val="3"/>
        <charset val="129"/>
      </rPr>
      <t>Data (Example)</t>
    </r>
    <r>
      <rPr>
        <sz val="9"/>
        <rFont val="현대산스 Text"/>
        <family val="3"/>
        <charset val="129"/>
      </rPr>
      <t xml:space="preserve">
1. Pre Order Number : Automatically generated number
* e.g. : A1122B44</t>
    </r>
    <phoneticPr fontId="2" type="noConversion"/>
  </si>
  <si>
    <t>1. Check if the Pre Order Number displays correctly.</t>
    <phoneticPr fontId="2" type="noConversion"/>
  </si>
  <si>
    <t>1. Check if the data matches the corresponding Pre Order Number in Sales &gt; Quotation menu.</t>
    <phoneticPr fontId="2" type="noConversion"/>
  </si>
  <si>
    <t>Showroom Info Area</t>
    <phoneticPr fontId="2" type="noConversion"/>
  </si>
  <si>
    <r>
      <rPr>
        <b/>
        <sz val="9"/>
        <rFont val="현대산스 Text"/>
        <family val="3"/>
        <charset val="129"/>
      </rPr>
      <t>Data (Example)</t>
    </r>
    <r>
      <rPr>
        <sz val="9"/>
        <rFont val="현대산스 Text"/>
        <family val="3"/>
        <charset val="129"/>
      </rPr>
      <t xml:space="preserve">
1. Showroom Info
-Address : G/F, 4D Nan Fung Commercial Centre, 19 Lam Lok Street, Kowloon Bay, Kowloon
-Contact Number : 3428 8288
-Sales Opening Hours : Mon to Sun 09:00~20:00
2. Sales Consultant Info
-Default : Paul McCartney / 844 335 1822 / paul@hyundai.com
-Change : Sam Smith / 523 750 2580 / sam@hyundai.com</t>
    </r>
    <phoneticPr fontId="2" type="noConversion"/>
  </si>
  <si>
    <t>1. Check if the data matches the corresponding showroom info in Setting &gt; Location Setting menu.
2. Check if the Sales Consultant is set as the Click to Buy Concierge in the Sales &gt; Sales Consultant menu.</t>
    <phoneticPr fontId="2" type="noConversion"/>
  </si>
  <si>
    <t>2. Check if the Sales Consultant's Name, Email, Phone data displays correctly.</t>
    <phoneticPr fontId="2" type="noConversion"/>
  </si>
  <si>
    <t>3. Check if the Sales Consultant Change Popup is exposed when the Change button is clicked.</t>
    <phoneticPr fontId="2" type="noConversion"/>
  </si>
  <si>
    <t>3-1. Check if the Sales Consultant List displays correctly.</t>
  </si>
  <si>
    <t>3-2. Check if the changed Sales Consultant info displays correctly when you change the sales consultant info.</t>
  </si>
  <si>
    <t>※ Refer to [CTB_003_01 &gt; Option Packages Area] Scenario.</t>
    <phoneticPr fontId="2" type="noConversion"/>
  </si>
  <si>
    <t>Delivery Area</t>
    <phoneticPr fontId="2" type="noConversion"/>
  </si>
  <si>
    <t>※ Refer to [CTB_003_01 &gt; Delivery  Area] Scenario.</t>
    <phoneticPr fontId="2" type="noConversion"/>
  </si>
  <si>
    <t>※ Refer to [CTB_003_01 &gt; Next Step Button] Scenario.</t>
    <phoneticPr fontId="2" type="noConversion"/>
  </si>
  <si>
    <t>※ Refer to [CTB_004_02 &gt; My Deal Code Area ] Scenario  for 'My Deal Code' popup functionality.</t>
    <phoneticPr fontId="2" type="noConversion"/>
  </si>
  <si>
    <t>※ Refer to [CTB_003_01 &gt; Your Offers ] Scenario.</t>
    <phoneticPr fontId="2" type="noConversion"/>
  </si>
  <si>
    <t>1. Check if the total Amount displays correctly.
-Ex-Showroom Price + Selected Options total amount</t>
    <phoneticPr fontId="2" type="noConversion"/>
  </si>
  <si>
    <r>
      <t xml:space="preserve">3. Check if the Save to My Account popup is displayed when Save to My Account button is clicked.
</t>
    </r>
    <r>
      <rPr>
        <sz val="9"/>
        <color rgb="FF0070C0"/>
        <rFont val="현대산스 Text"/>
        <family val="3"/>
        <charset val="129"/>
      </rPr>
      <t>※ Refer to [CTB_004_02 &gt; Floating Bar ] Scenario for 'Save to My Account' popup functionality.</t>
    </r>
    <phoneticPr fontId="2" type="noConversion"/>
  </si>
  <si>
    <t>4. Check if the Configure Step is displayed when you click on the Configure button.</t>
    <phoneticPr fontId="2" type="noConversion"/>
  </si>
  <si>
    <t>Quotation</t>
    <phoneticPr fontId="2" type="noConversion"/>
  </si>
  <si>
    <t>Check Apply for a loan
1) If the loan type is 'I want financing' 
2) If the user is not logged in
3) Before applied the Deal Code</t>
    <phoneticPr fontId="2" type="noConversion"/>
  </si>
  <si>
    <r>
      <t xml:space="preserve">[Admin Setting]
</t>
    </r>
    <r>
      <rPr>
        <sz val="9"/>
        <color rgb="FF0070C0"/>
        <rFont val="현대산스 Text"/>
        <family val="3"/>
        <charset val="129"/>
      </rPr>
      <t>- Refer to [Admin &gt; Product, Setting ] Test Scenario.</t>
    </r>
    <r>
      <rPr>
        <sz val="9"/>
        <rFont val="현대산스 Text"/>
        <family val="3"/>
        <charset val="129"/>
      </rPr>
      <t xml:space="preserve">
1. Mode+Trim Setting
-Path : Products &gt; Model
2. Option Packages Setting
-Path : Products &gt; Option Packages
3. Minimum Down Payment Setting
-Path : Products &gt; Minimum Down Payment Setting
4. Bank Setting
-Path : Setting &gt; Bank Setting</t>
    </r>
    <phoneticPr fontId="2" type="noConversion"/>
  </si>
  <si>
    <t>Loan Area</t>
    <phoneticPr fontId="2" type="noConversion"/>
  </si>
  <si>
    <t>1. Check if the loan type is selected as "I want financing".</t>
    <phoneticPr fontId="2" type="noConversion"/>
  </si>
  <si>
    <t>Vehicle Price</t>
    <phoneticPr fontId="2" type="noConversion"/>
  </si>
  <si>
    <r>
      <rPr>
        <b/>
        <sz val="9"/>
        <rFont val="현대산스 Text"/>
        <family val="3"/>
        <charset val="129"/>
      </rPr>
      <t>Data (Example)</t>
    </r>
    <r>
      <rPr>
        <sz val="9"/>
        <rFont val="현대산스 Text"/>
        <family val="3"/>
        <charset val="129"/>
      </rPr>
      <t xml:space="preserve">
1. Vehicle Price
- Ex-Showroom price : HKD436,300
-Electric Vehicle Subsidy : -HKD97,500
-Option Packages : HKD300
-Delivery : HKD0
-Registration Charges : HKD1,000
-Handling Charges : HKD1,000
2. Final Purchase Price
-Total amount to be deducted : HKD 97,500
-Total amount to be added : HKD300 + HKD1,000 + HKD1,000 = HKD2,300
-Final Purchase Price : HKD436,300 - HKD97,500 + HKD2,300 = HKD341,100</t>
    </r>
    <phoneticPr fontId="2" type="noConversion"/>
  </si>
  <si>
    <t>1. Check if each items of Vehicle Price are exposed correctly with the set data.</t>
    <phoneticPr fontId="2" type="noConversion"/>
  </si>
  <si>
    <t>1. Check if the matches the Ex-showroom price of the corresponding Model+Trim in Products &gt; Model menu.</t>
  </si>
  <si>
    <t>1-2. Check if the Electric Vehicle Subsidy is exposed correctly.
- Check if HKD 97,500.00 is exposed when Electric Vehicle is selected.
- Check if HKD 0.00 is exposed when Petrol Vehicle is selected.</t>
    <phoneticPr fontId="2" type="noConversion"/>
  </si>
  <si>
    <t>2. Check if the Final Purchase Price is exposed correctly.
- Final Purchase Price = Ex-Showroom Price - Sum of Deduction Items + Sum of Additional Items
-Deduction Items : Electric Vehicle Subsidy
-Additional Items : Option Packasges, Delivery, Registration fee, Handling Charges</t>
    <phoneticPr fontId="2" type="noConversion"/>
  </si>
  <si>
    <t>Finance Area</t>
    <phoneticPr fontId="2" type="noConversion"/>
  </si>
  <si>
    <r>
      <rPr>
        <b/>
        <sz val="9"/>
        <rFont val="현대산스 Text"/>
        <family val="3"/>
        <charset val="129"/>
      </rPr>
      <t>Data (Example)</t>
    </r>
    <r>
      <rPr>
        <sz val="9"/>
        <rFont val="현대산스 Text"/>
        <family val="3"/>
        <charset val="129"/>
      </rPr>
      <t xml:space="preserve">
1. Deposit Payment
-Final Purchase price : HKD341,100
-Deposit Payment : HKD34,110
2. Down Payment : HKD100,000
3. Loan Amount 
-HKD341,100 - HKD34,110 - HKD100,000 = HKD206,990</t>
    </r>
    <phoneticPr fontId="2" type="noConversion"/>
  </si>
  <si>
    <t>1. Check if the Deposit Payment is exposed correctly (unable to input).
- Deposit Payment = Final Purchase Price * 10%</t>
    <phoneticPr fontId="2" type="noConversion"/>
  </si>
  <si>
    <t>1. Check if the data matches the corresponding Minimum Down Payment  info in Setting &gt; Minimum Down Payment Setting menu.</t>
    <phoneticPr fontId="2" type="noConversion"/>
  </si>
  <si>
    <r>
      <t>2. Check if the Down Payment can be entered/edited.
- Min : Minimum Down Payment Amount Registered in Admin
- Max : Final Purchase Price * 70% (</t>
    </r>
    <r>
      <rPr>
        <sz val="9"/>
        <color rgb="FFFF0000"/>
        <rFont val="현대산스 Text"/>
        <family val="3"/>
        <charset val="129"/>
      </rPr>
      <t>※ needs to be checked</t>
    </r>
    <r>
      <rPr>
        <sz val="9"/>
        <color theme="1"/>
        <rFont val="현대산스 Text"/>
        <family val="3"/>
        <charset val="129"/>
      </rPr>
      <t>)</t>
    </r>
    <phoneticPr fontId="2" type="noConversion"/>
  </si>
  <si>
    <t>3. Check if the Loan Amount is exposed automatically (unable to input).
- Loan Amount = Final Purchase Price - Deposit Payment - Down Payment</t>
    <phoneticPr fontId="2" type="noConversion"/>
  </si>
  <si>
    <t>Preferred Bank</t>
    <phoneticPr fontId="2" type="noConversion"/>
  </si>
  <si>
    <r>
      <rPr>
        <b/>
        <sz val="9"/>
        <rFont val="현대산스 Text"/>
        <family val="3"/>
        <charset val="129"/>
      </rPr>
      <t xml:space="preserve">Data (Example)
</t>
    </r>
    <r>
      <rPr>
        <sz val="9"/>
        <rFont val="현대산스 Text"/>
        <family val="3"/>
        <charset val="129"/>
      </rPr>
      <t>1. Preferred bank</t>
    </r>
    <r>
      <rPr>
        <b/>
        <sz val="9"/>
        <rFont val="현대산스 Text"/>
        <family val="3"/>
        <charset val="129"/>
      </rPr>
      <t xml:space="preserve">
</t>
    </r>
    <r>
      <rPr>
        <sz val="9"/>
        <rFont val="현대산스 Text"/>
        <family val="3"/>
        <charset val="129"/>
      </rPr>
      <t>1) OCBC /  OCBC_CI.jpg
2) CCB / CCB_CI.jpg</t>
    </r>
    <phoneticPr fontId="2" type="noConversion"/>
  </si>
  <si>
    <t>1. Check if the bank CI and name displays correctly as set in the admin site.</t>
  </si>
  <si>
    <t>1. Check if the data matches the corresponding Bank  info in Setting &gt; Bank Setting menu.</t>
    <phoneticPr fontId="2" type="noConversion"/>
  </si>
  <si>
    <t>2. Check if bank can be selected/unselected(multiple selection possible).</t>
  </si>
  <si>
    <t>Next Step</t>
    <phoneticPr fontId="2" type="noConversion"/>
  </si>
  <si>
    <t xml:space="preserve">Data (Example)
1. Logged Account
-ID : adam@gmail.com
-PW : qwer1234!@
</t>
    <phoneticPr fontId="2" type="noConversion"/>
  </si>
  <si>
    <t>1. Check if the Log In/ Sign Up popup window displays when the button is clicked.</t>
    <phoneticPr fontId="2" type="noConversion"/>
  </si>
  <si>
    <t>1-1. Check if the set data in Order &gt;Summary after login displays correctly.</t>
    <phoneticPr fontId="2" type="noConversion"/>
  </si>
  <si>
    <r>
      <rPr>
        <b/>
        <sz val="9"/>
        <rFont val="현대산스 Text"/>
        <family val="3"/>
        <charset val="129"/>
      </rPr>
      <t>Data (Example)</t>
    </r>
    <r>
      <rPr>
        <sz val="9"/>
        <rFont val="현대산스 Text"/>
        <family val="3"/>
        <charset val="129"/>
      </rPr>
      <t xml:space="preserve">
2. Finance Info
-Bank : OCBC
-Down Payment : HKD100,000
-Loan Amount : HKD206,990
-Loan Tenure : 60 months
-Interest Rate : 2.50%
3. Drivaway Price : HKD341,100
4. Estimated monthly instalment : HKD3,881</t>
    </r>
    <phoneticPr fontId="2" type="noConversion"/>
  </si>
  <si>
    <t>1. Check if the Finance area is opened.</t>
    <phoneticPr fontId="2" type="noConversion"/>
  </si>
  <si>
    <t>2. Check if the selected finance info is displayed in finance area.</t>
    <phoneticPr fontId="2" type="noConversion"/>
  </si>
  <si>
    <t>2-1. Check if the Finance edit popup is exposed when you click on edit button.</t>
    <phoneticPr fontId="2" type="noConversion"/>
  </si>
  <si>
    <t>2-2. Check if the data edited on popup is displayed correctly on the Quotation page.</t>
    <phoneticPr fontId="2" type="noConversion"/>
  </si>
  <si>
    <t>3. Check if the Driveaway Price is exposed correctly.</t>
    <phoneticPr fontId="2" type="noConversion"/>
  </si>
  <si>
    <t>4. Check if the estimated monthly instalment is exposed correctly.</t>
    <phoneticPr fontId="2" type="noConversion"/>
  </si>
  <si>
    <r>
      <rPr>
        <b/>
        <sz val="9"/>
        <rFont val="현대산스 Text"/>
        <family val="3"/>
        <charset val="129"/>
      </rPr>
      <t>Data (Example)</t>
    </r>
    <r>
      <rPr>
        <sz val="9"/>
        <rFont val="현대산스 Text"/>
        <family val="3"/>
        <charset val="129"/>
      </rPr>
      <t xml:space="preserve">
1. Total Amount : HKD341,100</t>
    </r>
    <phoneticPr fontId="2" type="noConversion"/>
  </si>
  <si>
    <t>1. Check if the total Amount displays correctly.
*Total amount is equal to the final purchase price.</t>
    <phoneticPr fontId="2" type="noConversion"/>
  </si>
  <si>
    <t>1. Check if the matches the Ex-showroom price of the corresponding Model+Trim in Products &gt; Model menu.
2. Check if the data matches the corresponding info in Sales &gt; Submit My Interest menu.</t>
  </si>
  <si>
    <r>
      <t xml:space="preserve">2. Check if the Submit My Interest popup is displayed when Submit My Interest  button is clicked.
</t>
    </r>
    <r>
      <rPr>
        <sz val="9"/>
        <color rgb="FF0070C0"/>
        <rFont val="현대산스 Text"/>
        <family val="3"/>
        <charset val="129"/>
      </rPr>
      <t>※ Refer to [CTB_004_02 &gt; (L) Save to My Account ] Scenario.</t>
    </r>
    <phoneticPr fontId="2" type="noConversion"/>
  </si>
  <si>
    <t>2-1. Check if the data is saved to Cart when you enter and submit the Submit My Interest data.</t>
    <phoneticPr fontId="2" type="noConversion"/>
  </si>
  <si>
    <t>3. Check if the Options Step is displayed when you click on the Options button.</t>
    <phoneticPr fontId="2" type="noConversion"/>
  </si>
  <si>
    <t>3-1. Check that the data in the Options Step is initialized</t>
    <phoneticPr fontId="2" type="noConversion"/>
  </si>
  <si>
    <t>4. Check if the Order Step is displayed when you click on the Order button.</t>
    <phoneticPr fontId="2" type="noConversion"/>
  </si>
  <si>
    <t>CTB_004_02</t>
    <phoneticPr fontId="2" type="noConversion"/>
  </si>
  <si>
    <t>Check Apply for a loan
1) If the loan type is 'I want financing' 
2) If the user is logged in
3) After applied the Deal Code</t>
    <phoneticPr fontId="2" type="noConversion"/>
  </si>
  <si>
    <r>
      <t xml:space="preserve">[Admin Setting]
</t>
    </r>
    <r>
      <rPr>
        <sz val="9"/>
        <color rgb="FF0070C0"/>
        <rFont val="현대산스 Text"/>
        <family val="3"/>
        <charset val="129"/>
      </rPr>
      <t>- Refer to [Admin &gt; Products, Setting ] Test Scenario.</t>
    </r>
    <r>
      <rPr>
        <sz val="9"/>
        <rFont val="현대산스 Text"/>
        <family val="3"/>
        <charset val="129"/>
      </rPr>
      <t xml:space="preserve">
1. Mode+Trim Setting
-Path : Products &gt; Model
2. Option Packages Setting
-Path : Products &gt; Option Packages
3. Minimum Down Payment Setting
-Path : Products &gt; Minimum Down Payment Setting
4. Bank Setting
-Path : Setting &gt; Bank Setting</t>
    </r>
    <phoneticPr fontId="2" type="noConversion"/>
  </si>
  <si>
    <t>Data (Example)
1. Pre Order Number 
-Automatically generated number
* e.g. : A1122B44</t>
  </si>
  <si>
    <t>※ Refer to [CTB_004_01 &gt; Vehicle Price Area] Scenario.</t>
    <phoneticPr fontId="2" type="noConversion"/>
  </si>
  <si>
    <t>※ Refer to [CTB_004_01 &gt; Finance Area] Scenario.</t>
    <phoneticPr fontId="2" type="noConversion"/>
  </si>
  <si>
    <t>※ Refer to [CTB_004_01 &gt; Preferred Bank Area] Scenario.</t>
    <phoneticPr fontId="2" type="noConversion"/>
  </si>
  <si>
    <r>
      <rPr>
        <b/>
        <sz val="9"/>
        <rFont val="현대산스 Text"/>
        <family val="3"/>
        <charset val="129"/>
      </rPr>
      <t>Data (Example)</t>
    </r>
    <r>
      <rPr>
        <sz val="9"/>
        <rFont val="현대산스 Text"/>
        <family val="3"/>
        <charset val="129"/>
      </rPr>
      <t xml:space="preserve">
2. Deal Code 
-Deal Code : Automatically generated number 
*e.g. : A123BBCC22
1) Data before applied Deal Code
-Model + Trim : KONA Permanent Magnet Synchronous Motor 39.2kWh ( SUV )
-Exterior Colour :  Acid Yellow 
-Interior Colour / Texture :  Black / Leather Black 
-Option Packages : 
  Package item1 / HKD100.00
  Package item2 / HKD200.00
-Delivery :  Pick up at Dealer /  Free
-Finance Info
  Bank : OCBC
  Down Payment : HKD100,000
  Loan Amount : HKD206,990
  Loan Tenure : 60 months
-Total Amount : HKD341,100
2) Data after applied Deal Code
-Discount Info 
  Expirty 31-Dec-2019, 23:00
  Discount Price : -HKD10,000.00
  Package Item1 : Free
  Package Item2 : Free
-Model + Trim : Permanent Magnet Synchronous Motor 64kWh ( SUV )
-Exterior Colour :  Ceramic Blue
- Interior Colour / Texture :  Black / Leather Black 
-Option Packages : 
  Package item1 : Free
  Package item2 : Free
-Delivery : Preferred Location / HKD2,000
-Finance Info
  Bank : CCB
  Down Payment : HKD110,000
  Loan Amount : HKD304,720
  Loan Tenure : 60 months
-Total Amount : HKD460,800</t>
    </r>
    <phoneticPr fontId="2" type="noConversion"/>
  </si>
  <si>
    <t>1. Check if the My deal code popup is displayed when My Deal Code button is clicked.</t>
    <phoneticPr fontId="2" type="noConversion"/>
  </si>
  <si>
    <t>1. Check if the data matches the corresponding queto info in Sales &gt; Quotation menu.</t>
    <phoneticPr fontId="2" type="noConversion"/>
  </si>
  <si>
    <r>
      <t xml:space="preserve">2. Check if the deal code is properly applied in the My Deal Code popup.
</t>
    </r>
    <r>
      <rPr>
        <sz val="9"/>
        <color rgb="FF0070C0"/>
        <rFont val="현대산스 Text"/>
        <family val="3"/>
        <charset val="129"/>
      </rPr>
      <t>* Confirm that the My deal code popup is functioning normally</t>
    </r>
    <phoneticPr fontId="2" type="noConversion"/>
  </si>
  <si>
    <t>2-1. Check if the Deal Code details is displayed correctly when the Submit button is clicked after entering the Deal Code.</t>
    <phoneticPr fontId="2" type="noConversion"/>
  </si>
  <si>
    <t>2-2. Check if the Order&gt;Summary(Deal Code Details) page displays when the Apply button is clicked.</t>
    <phoneticPr fontId="2" type="noConversion"/>
  </si>
  <si>
    <r>
      <t xml:space="preserve">3. Confirm that the Summary(Deal Code Details) page is function works properly.
</t>
    </r>
    <r>
      <rPr>
        <sz val="9"/>
        <color rgb="FF0070C0"/>
        <rFont val="현대산스 Text"/>
        <family val="3"/>
        <charset val="129"/>
      </rPr>
      <t>* Confirm that the Summary(Deal Code Details) page is functioning normally</t>
    </r>
    <phoneticPr fontId="2" type="noConversion"/>
  </si>
  <si>
    <t>3-1. Check if applied deal code details are displayed correctly in the Summary(Deal Code Details)  page.</t>
    <phoneticPr fontId="2" type="noConversion"/>
  </si>
  <si>
    <t>3-2. Check if Options page is displayed when you click on the Next button.</t>
    <phoneticPr fontId="2" type="noConversion"/>
  </si>
  <si>
    <t>3-3. Check if the applied deal code is cancelled when you click on the Cancel Application button.</t>
    <phoneticPr fontId="2" type="noConversion"/>
  </si>
  <si>
    <t>1. Check if the set data in Order &gt;Summary displays when the button is clicked.</t>
    <phoneticPr fontId="2" type="noConversion"/>
  </si>
  <si>
    <t>2. Check if the data displays in the My Garage &gt; Finance list.</t>
    <phoneticPr fontId="2" type="noConversion"/>
  </si>
  <si>
    <r>
      <rPr>
        <b/>
        <sz val="9"/>
        <rFont val="현대산스 Text"/>
        <family val="3"/>
        <charset val="129"/>
      </rPr>
      <t>Data (Example)</t>
    </r>
    <r>
      <rPr>
        <sz val="9"/>
        <rFont val="현대산스 Text"/>
        <family val="3"/>
        <charset val="129"/>
      </rPr>
      <t xml:space="preserve">
2. Finance Info
</t>
    </r>
    <r>
      <rPr>
        <sz val="9"/>
        <color rgb="FF0070C0"/>
        <rFont val="현대산스 Text"/>
        <family val="3"/>
        <charset val="129"/>
      </rPr>
      <t>* Data after applied Deal Code</t>
    </r>
    <r>
      <rPr>
        <sz val="9"/>
        <rFont val="현대산스 Text"/>
        <family val="3"/>
        <charset val="129"/>
      </rPr>
      <t xml:space="preserve">
-Bank : CCB
  Down Payment : HKD110,000
  Loan Amount : HKD304,720
  Loan Tenure : 60 months
-Total Amount : HKD460,800
3. Drivaway Price : HKD460,800
4. Estimated monthly instalment : HKD5,7134</t>
    </r>
    <phoneticPr fontId="2" type="noConversion"/>
  </si>
  <si>
    <r>
      <rPr>
        <b/>
        <sz val="9"/>
        <rFont val="현대산스 Text"/>
        <family val="3"/>
        <charset val="129"/>
      </rPr>
      <t>Data (Example)</t>
    </r>
    <r>
      <rPr>
        <sz val="9"/>
        <rFont val="현대산스 Text"/>
        <family val="3"/>
        <charset val="129"/>
      </rPr>
      <t xml:space="preserve">
1. Total Amount : HKD460,800</t>
    </r>
    <phoneticPr fontId="2" type="noConversion"/>
  </si>
  <si>
    <t>2. Check if the Save My Account popup is displayed when Save My Account button is clicked.</t>
    <phoneticPr fontId="2" type="noConversion"/>
  </si>
  <si>
    <t>(L) Save to My Account</t>
    <phoneticPr fontId="2" type="noConversion"/>
  </si>
  <si>
    <r>
      <rPr>
        <b/>
        <sz val="9"/>
        <rFont val="현대산스 Text"/>
        <family val="3"/>
        <charset val="129"/>
      </rPr>
      <t>Data (Example)</t>
    </r>
    <r>
      <rPr>
        <sz val="9"/>
        <rFont val="현대산스 Text"/>
        <family val="3"/>
        <charset val="129"/>
      </rPr>
      <t xml:space="preserve">
2. Logged Uesr email : adam@gmail.com
4. Showroom Info
1) Showroom
-Address : G/F, 4D Nan Fung Commercial Centre, 19 Lam Lok Street, Kowloon Bay, Kowloon
-Contact Number : 3428 8288
-Sales Opening Hours : Mon to Sun 09:00~20:00
2) Sales Consultant 
-Default : Paul McCartney / 844 335 1822 / paul@hyundai.com
-Change : Sam Smith / 523 750 2580 / sam@hyundai.com</t>
    </r>
    <phoneticPr fontId="2" type="noConversion"/>
  </si>
  <si>
    <t>1. Check if the Save to My Account popup is displayed when Save to My Account button is clicked.</t>
    <phoneticPr fontId="2" type="noConversion"/>
  </si>
  <si>
    <t>1. Check that Ex-Showroom Price in Products &gt; Model menu.
1. Check if the data matches the corresponding quote info in Sales &gt; Save My Account menu.
2. Check if the data matches the corresponding Showroom info in Setting &gt; Location Setting menu.</t>
    <phoneticPr fontId="2" type="noConversion"/>
  </si>
  <si>
    <t>2 Check if the logged in user's email is entered automatically and if the email can be edited.</t>
    <phoneticPr fontId="2" type="noConversion"/>
  </si>
  <si>
    <t>3. Check if the email is sent successfully when you click on the Send button.</t>
    <phoneticPr fontId="2" type="noConversion"/>
  </si>
  <si>
    <t>4. Check if the showroom info and the sales consultant info are displayed correctly.</t>
    <phoneticPr fontId="2" type="noConversion"/>
  </si>
  <si>
    <t>5. Check if the set quote info displays correctly.</t>
    <phoneticPr fontId="2" type="noConversion"/>
  </si>
  <si>
    <t>6. Check if the quote info displays correctly in My Garage &gt; Configuration.</t>
    <phoneticPr fontId="2" type="noConversion"/>
  </si>
  <si>
    <r>
      <t xml:space="preserve">5. Quote Info
</t>
    </r>
    <r>
      <rPr>
        <sz val="9"/>
        <color rgb="FF0070C0"/>
        <rFont val="현대산스 Text"/>
        <family val="3"/>
        <charset val="129"/>
      </rPr>
      <t>* Data after applied Deal Code</t>
    </r>
    <r>
      <rPr>
        <sz val="9"/>
        <rFont val="현대산스 Text"/>
        <family val="3"/>
        <charset val="129"/>
      </rPr>
      <t xml:space="preserve">
[ Model+Trim Info ] 
-Model + Trim : Permanent Magnet Synchronous Motor 64kWh ( SUV )
-Exterior Colour :  Ceramic Blue
- Interior Colour / Texture :  Black / Leather Black 
-Wheels : 17 Alloy
-Option Packages : 
  Package item1 : Free
  Package item2 : Free
-Delivery : Preferred Location / HKD2,000
-Finance Info
  Bank : CCB
  Down Payment : HKD110,000
  Loan Amount : HKD304,720
  Loan Tenure : 60 months
-Total Amount : HKD460,800
[ Vehicle Price ]
-Ex-Showroom price : HKD566,300
-Electric Vehicle Subsidy : -HKD97,500
-Deal Code Discount Price : -HKD10,000
-Option Packages : Free
-Delivery : HKD2,000
-Final Purchase Price : HKD460,800
-Estimated monthly instalment : HKD5,7134</t>
    </r>
    <phoneticPr fontId="2" type="noConversion"/>
  </si>
  <si>
    <t>CTB_004_03</t>
    <phoneticPr fontId="2" type="noConversion"/>
  </si>
  <si>
    <t xml:space="preserve">Check No loan
1) If the loan type is 'I do not want financing' 
2) If the user is not logged in
3) Before applied the Deal Code
</t>
    <phoneticPr fontId="2" type="noConversion"/>
  </si>
  <si>
    <r>
      <t xml:space="preserve">[Admin Setting]
</t>
    </r>
    <r>
      <rPr>
        <sz val="9"/>
        <color rgb="FF0070C0"/>
        <rFont val="현대산스 Text"/>
        <family val="3"/>
        <charset val="129"/>
      </rPr>
      <t>- Refer to [Admin &gt; Products ] Test Scenario.</t>
    </r>
    <r>
      <rPr>
        <sz val="9"/>
        <rFont val="현대산스 Text"/>
        <family val="3"/>
        <charset val="129"/>
      </rPr>
      <t xml:space="preserve">
1. Mode+Trim Setting
-Path : Products &gt; Model
2. Option Packages Setting
-Path : Products &gt; Option Packages</t>
    </r>
    <phoneticPr fontId="2" type="noConversion"/>
  </si>
  <si>
    <t>1. Check if the loan type is selected as "I do not want financing".</t>
    <phoneticPr fontId="2" type="noConversion"/>
  </si>
  <si>
    <r>
      <rPr>
        <b/>
        <sz val="9"/>
        <rFont val="현대산스 Text"/>
        <family val="3"/>
        <charset val="129"/>
      </rPr>
      <t>Data (Example)</t>
    </r>
    <r>
      <rPr>
        <sz val="9"/>
        <rFont val="현대산스 Text"/>
        <family val="3"/>
        <charset val="129"/>
      </rPr>
      <t xml:space="preserve">
1. Deposit Payment : HKD34,110
* Final Purchase price : HKD341,100
2. Balance Due Amount : HKD306,990</t>
    </r>
    <phoneticPr fontId="2" type="noConversion"/>
  </si>
  <si>
    <t>2. Check if the Balance Due Amount displays correctly.
- Balance Due Amount = Final Purchase Price - Deposit Payment</t>
    <phoneticPr fontId="2" type="noConversion"/>
  </si>
  <si>
    <r>
      <rPr>
        <b/>
        <sz val="9"/>
        <color theme="1"/>
        <rFont val="현대산스 Text"/>
        <family val="3"/>
        <charset val="129"/>
      </rPr>
      <t>Data (Example)</t>
    </r>
    <r>
      <rPr>
        <sz val="9"/>
        <color theme="1"/>
        <rFont val="현대산스 Text"/>
        <family val="3"/>
        <charset val="129"/>
      </rPr>
      <t xml:space="preserve">
1. Logged Account
-ID : adam@gmail.com
-PW : qwer1234!@
</t>
    </r>
    <phoneticPr fontId="2" type="noConversion"/>
  </si>
  <si>
    <r>
      <rPr>
        <b/>
        <sz val="9"/>
        <rFont val="현대산스 Text"/>
        <family val="3"/>
        <charset val="129"/>
      </rPr>
      <t>Data (Example)</t>
    </r>
    <r>
      <rPr>
        <sz val="9"/>
        <rFont val="현대산스 Text"/>
        <family val="3"/>
        <charset val="129"/>
      </rPr>
      <t xml:space="preserve">
2. Balance Due Amount : HKD306,990
3. Driveaway Price : HKD341,100</t>
    </r>
    <phoneticPr fontId="2" type="noConversion"/>
  </si>
  <si>
    <t>2. Check if the Balance Due Amount is displayed in finance area.</t>
    <phoneticPr fontId="2" type="noConversion"/>
  </si>
  <si>
    <t>4. Check if the estimated monthly instalment is not exposed.</t>
    <phoneticPr fontId="2" type="noConversion"/>
  </si>
  <si>
    <t>2. Check if the Submit My Interest popup is displayed when Submit My Interest  button is clicked.</t>
    <phoneticPr fontId="2" type="noConversion"/>
  </si>
  <si>
    <t>CTB_004_04</t>
    <phoneticPr fontId="2" type="noConversion"/>
  </si>
  <si>
    <t>Check No loan
1) If the loan type is 'I do not want financing' 
2) If the user is logged in
3) After applied the Deal Code</t>
    <phoneticPr fontId="2" type="noConversion"/>
  </si>
  <si>
    <t>Data (Example)
1. Pre Order Number 
-Automatically generated number
* e.g. : A1122B44</t>
    <phoneticPr fontId="2" type="noConversion"/>
  </si>
  <si>
    <r>
      <rPr>
        <b/>
        <sz val="9"/>
        <rFont val="현대산스 Text"/>
        <family val="3"/>
        <charset val="129"/>
      </rPr>
      <t>Data (Example)</t>
    </r>
    <r>
      <rPr>
        <sz val="9"/>
        <rFont val="현대산스 Text"/>
        <family val="3"/>
        <charset val="129"/>
      </rPr>
      <t xml:space="preserve">
1. Deposit Payment : HKD46,080
* Final Purchase price : HKD460,800
2. Balance Due Amount : HKD414,720</t>
    </r>
    <phoneticPr fontId="2" type="noConversion"/>
  </si>
  <si>
    <t>※ Refer to [CTB_004_02 &gt; My Deal Code Area ] Scenario.</t>
    <phoneticPr fontId="2" type="noConversion"/>
  </si>
  <si>
    <r>
      <rPr>
        <b/>
        <sz val="9"/>
        <rFont val="현대산스 Text"/>
        <family val="3"/>
        <charset val="129"/>
      </rPr>
      <t>Data (Example)</t>
    </r>
    <r>
      <rPr>
        <sz val="9"/>
        <rFont val="현대산스 Text"/>
        <family val="3"/>
        <charset val="129"/>
      </rPr>
      <t xml:space="preserve">
2. Finance Info
-Balance Due Amount : HKD414,720</t>
    </r>
    <phoneticPr fontId="2" type="noConversion"/>
  </si>
  <si>
    <t>2. Check if the Save My Account popup is displayed when Save My Account button is clicked.</t>
  </si>
  <si>
    <t>Summary</t>
    <phoneticPr fontId="2" type="noConversion"/>
  </si>
  <si>
    <t>Check Summary Screen
-If the loan type is 'I want financing</t>
    <phoneticPr fontId="2" type="noConversion"/>
  </si>
  <si>
    <r>
      <t xml:space="preserve">[Admin Setting]
</t>
    </r>
    <r>
      <rPr>
        <sz val="9"/>
        <color rgb="FF0070C0"/>
        <rFont val="현대산스 Text"/>
        <family val="3"/>
        <charset val="129"/>
      </rPr>
      <t>- Refer to [Admin &gt; Products, Sales, Setting ] Test Scenario.</t>
    </r>
    <r>
      <rPr>
        <sz val="9"/>
        <rFont val="현대산스 Text"/>
        <family val="3"/>
        <charset val="129"/>
      </rPr>
      <t xml:space="preserve">
1. Mode+Trim Setting
-Path : Products &gt; Model
2. Option Packages Setting
-Path : Products &gt; Option Packages
3. Deal Code Setting
-Path : Sales &gt; Quotation
4. Location Setting
-Path : Setting &gt; Location Setting 
</t>
    </r>
    <phoneticPr fontId="2" type="noConversion"/>
  </si>
  <si>
    <t>Model Area</t>
    <phoneticPr fontId="2" type="noConversion"/>
  </si>
  <si>
    <r>
      <rPr>
        <b/>
        <sz val="9"/>
        <color theme="1"/>
        <rFont val="현대산스 Text"/>
        <family val="3"/>
        <charset val="129"/>
      </rPr>
      <t>Data (Example)</t>
    </r>
    <r>
      <rPr>
        <sz val="9"/>
        <color theme="1"/>
        <rFont val="현대산스 Text"/>
        <family val="3"/>
        <charset val="129"/>
      </rPr>
      <t xml:space="preserve">
1. Model+Trim Info
-Model + Trim : Permanent Magnet Synchronous Motor 64kWh ( SUV )
-Exterior Colour :  Ceramic Blue
- Interior Colour / Texture :  Black / Leather Black 
-Wheels : 17 Alloy
-Option Packages : 
  Package item1 : Free
  Package item2 : Free
-Delivery : Preferred Location / HKD2,000 
 Delivery Date :  01-Dec-19 / 12PM ~ 3PM 
 Address : 10 Lam Lok Street, Kowloon Bay, Kowloon</t>
    </r>
    <phoneticPr fontId="2" type="noConversion"/>
  </si>
  <si>
    <t>1. Check if the Model Image,  Model+Trim Name are displayed correctly.</t>
  </si>
  <si>
    <t>1. Check if the matches the corresponding Model+Trim info in Products &gt; Model menu.
2. Check if the matches the Option Packages of the corresponding Model+Trim in Products &gt; Option Packages menu.</t>
  </si>
  <si>
    <t>2. Check if the Main Specs(Text) info is displayed correctly.</t>
    <phoneticPr fontId="2" type="noConversion"/>
  </si>
  <si>
    <t>3. Check if the selected data is displayed correctly.
-Colour, Wheels, Option Packages, Delivery</t>
    <phoneticPr fontId="2" type="noConversion"/>
  </si>
  <si>
    <t>4. Check if the corresponding edit popup is exposed when you click on Colour Edit, Option Packages Edit, Delivery Edit button.</t>
    <phoneticPr fontId="2" type="noConversion"/>
  </si>
  <si>
    <t>4-1. Check if the data edited on each popup displays correctly on the Summary page.</t>
    <phoneticPr fontId="2" type="noConversion"/>
  </si>
  <si>
    <t>Pre Order Number</t>
    <phoneticPr fontId="2" type="noConversion"/>
  </si>
  <si>
    <t>1. Check if the matches the corresponding quote info in Sales  &gt; Quotation menu.</t>
    <phoneticPr fontId="2" type="noConversion"/>
  </si>
  <si>
    <t xml:space="preserve">My Deal Code </t>
    <phoneticPr fontId="2" type="noConversion"/>
  </si>
  <si>
    <t>1. Check if the matches the corresponding deal code info in Sales  &gt; Quotation menu.</t>
    <phoneticPr fontId="2" type="noConversion"/>
  </si>
  <si>
    <r>
      <rPr>
        <b/>
        <sz val="9"/>
        <color theme="1"/>
        <rFont val="현대산스 Text"/>
        <family val="3"/>
        <charset val="129"/>
      </rPr>
      <t>Data (Example)</t>
    </r>
    <r>
      <rPr>
        <sz val="9"/>
        <color theme="1"/>
        <rFont val="현대산스 Text"/>
        <family val="3"/>
        <charset val="129"/>
      </rPr>
      <t xml:space="preserve">
1. Vehicle Price 
-Ex-Showroom price : HKD566,300
-Electric Vehicle Subsidy : -HKD97,500
-Deal Code Discount Price : -HKD10,000
-Option Packages : Free
-Delivery : HKD2,000
-Final Purchase Price : HKD460,800
-Estimated monthly instalment : HKD5,714</t>
    </r>
    <phoneticPr fontId="2" type="noConversion"/>
  </si>
  <si>
    <t>1. Check if the details item of vehicle price are displayed correctly.</t>
    <phoneticPr fontId="2" type="noConversion"/>
  </si>
  <si>
    <r>
      <rPr>
        <b/>
        <sz val="9"/>
        <color theme="1"/>
        <rFont val="현대산스 Text"/>
        <family val="3"/>
        <charset val="129"/>
      </rPr>
      <t>Data (Example)</t>
    </r>
    <r>
      <rPr>
        <sz val="9"/>
        <color theme="1"/>
        <rFont val="현대산스 Text"/>
        <family val="3"/>
        <charset val="129"/>
      </rPr>
      <t xml:space="preserve">
1. Finance Info
-Bank : CCB
-Down Payment : HKD110,000
-Deposit Payment : HKD46,080
-Loan Amount : HKD304,720
-Loan Tenure : 60 months</t>
    </r>
    <phoneticPr fontId="2" type="noConversion"/>
  </si>
  <si>
    <t>1. Check if the details item of finance info are displayed correctly.</t>
    <phoneticPr fontId="2" type="noConversion"/>
  </si>
  <si>
    <t>1. Check if the matches the corresponding finance info in Sales  &gt; Finance Application menu.</t>
    <phoneticPr fontId="2" type="noConversion"/>
  </si>
  <si>
    <t>2. Check if the finance edit popup is exposed when you click on the Edit button.</t>
  </si>
  <si>
    <t>2-1 Check if the data edited on the popup matches the Summary page data.</t>
  </si>
  <si>
    <t>Data (Example)
1. Showroom Info
-Address : G/F, 4D Nan Fung Commercial Centre, 19 Lam Lok Street, Kowloon Bay, Kowloon
-Contact Number : 3428 8288
-Sales Opening Hours : Mon to Sun 09:00~20:00
2. Sales Consultant Info
-Sam Smith / 523 750 2580 / sam@hyundai.com</t>
  </si>
  <si>
    <t>1. Check if the showroom info and the sales consultant info are displayed correctly.</t>
  </si>
  <si>
    <t>1. Check if the matches the corresponding Showroon info in Setting  &gt; Location Setting menu.</t>
    <phoneticPr fontId="2" type="noConversion"/>
  </si>
  <si>
    <t>Driveaway Price</t>
    <phoneticPr fontId="2" type="noConversion"/>
  </si>
  <si>
    <r>
      <rPr>
        <b/>
        <sz val="9"/>
        <color theme="1"/>
        <rFont val="현대산스 Text"/>
        <family val="3"/>
        <charset val="129"/>
      </rPr>
      <t>Data (Example)</t>
    </r>
    <r>
      <rPr>
        <sz val="9"/>
        <color theme="1"/>
        <rFont val="현대산스 Text"/>
        <family val="3"/>
        <charset val="129"/>
      </rPr>
      <t xml:space="preserve">
1. Total Amount : HKD460,800
2. Estimated Monthly Instalment : HKD5,714</t>
    </r>
    <phoneticPr fontId="2" type="noConversion"/>
  </si>
  <si>
    <t>1. Check if the total Amount displays correctly.
* The total amount is equal to the final purchase price</t>
    <phoneticPr fontId="2" type="noConversion"/>
  </si>
  <si>
    <t>2. Check if the Estimated Monthly Instalment is calculated and displayed correctly.
-Estimated Monthly Instalment = (Loan Amount + Total Interest) / Loan Tenure</t>
    <phoneticPr fontId="2" type="noConversion"/>
  </si>
  <si>
    <t>Deposit Payment</t>
    <phoneticPr fontId="2" type="noConversion"/>
  </si>
  <si>
    <r>
      <rPr>
        <b/>
        <sz val="9"/>
        <rFont val="현대산스 Text"/>
        <family val="3"/>
        <charset val="129"/>
      </rPr>
      <t>Data (Example)</t>
    </r>
    <r>
      <rPr>
        <sz val="9"/>
        <rFont val="현대산스 Text"/>
        <family val="3"/>
        <charset val="129"/>
      </rPr>
      <t xml:space="preserve">
1. Deposit Payment : HKD46,080
</t>
    </r>
    <phoneticPr fontId="2" type="noConversion"/>
  </si>
  <si>
    <t>1. Check if the matches the corresponding quote info in Sales  &gt; Quotation menu.
2. Check if the matches the corresponding quote info in Sales  &gt; Save to My count menu.</t>
    <phoneticPr fontId="2" type="noConversion"/>
  </si>
  <si>
    <t>3. Check if the Quotation Step is displayed when you click on the Quotation button.</t>
    <phoneticPr fontId="2" type="noConversion"/>
  </si>
  <si>
    <t>4. Check if the customer info of order form is displayed when you click on the Order button.</t>
    <phoneticPr fontId="2" type="noConversion"/>
  </si>
  <si>
    <t>CTB_005_02</t>
    <phoneticPr fontId="2" type="noConversion"/>
  </si>
  <si>
    <t>Check  Summary Screen
-If the loan type is 'I do not want financing</t>
    <phoneticPr fontId="2" type="noConversion"/>
  </si>
  <si>
    <r>
      <t xml:space="preserve">[Admin Setting]
</t>
    </r>
    <r>
      <rPr>
        <sz val="9"/>
        <color rgb="FF0070C0"/>
        <rFont val="현대산스 Text"/>
        <family val="3"/>
        <charset val="129"/>
      </rPr>
      <t>- Refer to [Admin &gt; Products, Sales, Setting ] Test Scenario.</t>
    </r>
    <r>
      <rPr>
        <sz val="9"/>
        <rFont val="현대산스 Text"/>
        <family val="3"/>
        <charset val="129"/>
      </rPr>
      <t xml:space="preserve">
1. Mode+Trim Setting
-Path : Products &gt; Model
2. Option Packages Setting
-Path : Products &gt; Option Packages
3. Deal Code Setting
-Path : Sales &gt; Quotation
4. Location Setting
-Path : Setting &gt; Location Setting </t>
    </r>
    <phoneticPr fontId="2" type="noConversion"/>
  </si>
  <si>
    <t xml:space="preserve">Data (Example)
1. Model+Trim Info
-Model + Trim : KONA Permanent Magnet Synchronous Motor 39.2kWh ( SUV )
-Exterior Colour :  Acid Yellow 
- Interior Colour / Texture :  Black / Leather Black 
-Wheels : 17 Alloy
-Option Packages : 
  Package item1 / HKD100.00
  Package item2 / HKD200.00
-Delivery : Pick up at Dealer / 01-Dec-19 / 12PM ~ 3PM </t>
  </si>
  <si>
    <t>※ Refer to [CTB_005_01 &gt; Model Area ] Scenario.</t>
    <phoneticPr fontId="2" type="noConversion"/>
  </si>
  <si>
    <r>
      <rPr>
        <b/>
        <sz val="9"/>
        <rFont val="현대산스 Text"/>
        <family val="3"/>
        <charset val="129"/>
      </rPr>
      <t>Data (Example)</t>
    </r>
    <r>
      <rPr>
        <sz val="9"/>
        <rFont val="현대산스 Text"/>
        <family val="3"/>
        <charset val="129"/>
      </rPr>
      <t xml:space="preserve">
1. Deal Code : Automatically generated number
*e.g. : A123BBCC22
2. Deal Code Info
-Discount Price : -HKD1,000.00
-Package Item1 : Free
-Package Item2 : Free</t>
    </r>
    <phoneticPr fontId="2" type="noConversion"/>
  </si>
  <si>
    <t>※ Refer to [CTB_005_01 &gt; Vehicle Price ] Scenario.</t>
    <phoneticPr fontId="2" type="noConversion"/>
  </si>
  <si>
    <t>※ Refer to [CTB_005_01 &gt; Showroom Info Area ] Scenario.</t>
    <phoneticPr fontId="2" type="noConversion"/>
  </si>
  <si>
    <t>1. Check if the total Amount displays correctly.
* The total amount is equal to the final purchase price</t>
  </si>
  <si>
    <t>2. Check if the estimated monthly instalment is not exposed.</t>
    <phoneticPr fontId="2" type="noConversion"/>
  </si>
  <si>
    <r>
      <rPr>
        <b/>
        <sz val="9"/>
        <rFont val="현대산스 Text"/>
        <family val="3"/>
        <charset val="129"/>
      </rPr>
      <t>Data (Example)</t>
    </r>
    <r>
      <rPr>
        <sz val="9"/>
        <rFont val="현대산스 Text"/>
        <family val="3"/>
        <charset val="129"/>
      </rPr>
      <t xml:space="preserve">
1. Deposit Payment : HKD46,080</t>
    </r>
    <phoneticPr fontId="2" type="noConversion"/>
  </si>
  <si>
    <t>1. Check if the Deposit Payment is exposed correctly.
- Deposit Payment = Final Purchase Price * 10%</t>
    <phoneticPr fontId="2" type="noConversion"/>
  </si>
  <si>
    <t>Order Form</t>
    <phoneticPr fontId="2" type="noConversion"/>
  </si>
  <si>
    <t xml:space="preserve">Check Order Form Screen
</t>
    <phoneticPr fontId="2" type="noConversion"/>
  </si>
  <si>
    <t>[Front Setting]
1. Register online or integrated members</t>
    <phoneticPr fontId="2" type="noConversion"/>
  </si>
  <si>
    <t>Customer Information</t>
    <phoneticPr fontId="2" type="noConversion"/>
  </si>
  <si>
    <r>
      <rPr>
        <b/>
        <sz val="9"/>
        <color theme="1"/>
        <rFont val="현대산스 Text"/>
        <family val="3"/>
        <charset val="129"/>
      </rPr>
      <t>Data (Example)</t>
    </r>
    <r>
      <rPr>
        <sz val="9"/>
        <color theme="1"/>
        <rFont val="현대산스 Text"/>
        <family val="3"/>
        <charset val="129"/>
      </rPr>
      <t xml:space="preserve">
1. Customer Info
-First/Last Name : Adam Levine
-Tel No. : 711 500 3377
-Email : adam@gmail.com
-Address : 10 Lam Lok Street, Kowloon Bay, Kowloon</t>
    </r>
    <phoneticPr fontId="2" type="noConversion"/>
  </si>
  <si>
    <t>1. Check if the customer info is automatically entered and can be edited.
- First Name, Last Name, Tel No., Email</t>
    <phoneticPr fontId="2" type="noConversion"/>
  </si>
  <si>
    <t>1. Check if the matches the corresponding customer info in Customers &gt; Information menu.</t>
    <phoneticPr fontId="2" type="noConversion"/>
  </si>
  <si>
    <t>Details Of Car Ordered</t>
    <phoneticPr fontId="2" type="noConversion"/>
  </si>
  <si>
    <r>
      <rPr>
        <b/>
        <sz val="9"/>
        <rFont val="현대산스 Text"/>
        <family val="3"/>
        <charset val="129"/>
      </rPr>
      <t xml:space="preserve">Data (Example)
</t>
    </r>
    <r>
      <rPr>
        <sz val="9"/>
        <rFont val="현대산스 Text"/>
        <family val="3"/>
        <charset val="129"/>
      </rPr>
      <t>1. Car Ordered info
-Model : KONA Electric
-Mfg. Year : 2019
-Exterior Colour : Ceramic Blue
- Interior Colour :  Black 
-Price : HKD460,800
-License Fee : HKD1,000</t>
    </r>
    <phoneticPr fontId="2" type="noConversion"/>
  </si>
  <si>
    <t>1. Check if the details of car ordered info is displayed correctly.</t>
    <phoneticPr fontId="2" type="noConversion"/>
  </si>
  <si>
    <t>Details Of Trade-in Car</t>
    <phoneticPr fontId="2" type="noConversion"/>
  </si>
  <si>
    <r>
      <rPr>
        <b/>
        <sz val="9"/>
        <rFont val="현대산스 Text"/>
        <family val="3"/>
        <charset val="129"/>
      </rPr>
      <t xml:space="preserve">Data (Example)
</t>
    </r>
    <r>
      <rPr>
        <sz val="9"/>
        <rFont val="현대산스 Text"/>
        <family val="3"/>
        <charset val="129"/>
      </rPr>
      <t>1. Trade-in Info
-Make : Hyundai
-Model : i30
-Mfg. Year : 2014
-Date of first Registraion : 01-Dec-14</t>
    </r>
    <phoneticPr fontId="2" type="noConversion"/>
  </si>
  <si>
    <t>1. Check if the details of trade-in car info can be edited.</t>
    <phoneticPr fontId="2" type="noConversion"/>
  </si>
  <si>
    <t>Payment button</t>
    <phoneticPr fontId="2" type="noConversion"/>
  </si>
  <si>
    <t>1. Check if the Asia Pay screen is displayed and if you can make a deposit payment on this screen when you click on the Payment button.</t>
    <phoneticPr fontId="2" type="noConversion"/>
  </si>
  <si>
    <t>1. Check if the matches the corresponding quote info in Sales  &gt; Orders menu.</t>
    <phoneticPr fontId="2" type="noConversion"/>
  </si>
  <si>
    <t>1-1. Check if the completed order page is displayed after payment completed.</t>
    <phoneticPr fontId="2" type="noConversion"/>
  </si>
  <si>
    <t>1-2. Check if the data displays in the My Garage &gt; Orders &gt; Completed Order list.</t>
    <phoneticPr fontId="2" type="noConversion"/>
  </si>
  <si>
    <t>2. Check if the data displays in the My Garage &gt; Configuration list When you left this page while creating an Order Form.</t>
    <phoneticPr fontId="2" type="noConversion"/>
  </si>
  <si>
    <t>2-1. Check if the Bounce Step is displayed as Order in My Garage &gt; Configuration.</t>
    <phoneticPr fontId="2" type="noConversion"/>
  </si>
  <si>
    <t xml:space="preserve">Order Completed </t>
    <phoneticPr fontId="2" type="noConversion"/>
  </si>
  <si>
    <t>CTB_007_01</t>
    <phoneticPr fontId="2" type="noConversion"/>
  </si>
  <si>
    <t>Check Order Completed screen</t>
    <phoneticPr fontId="2" type="noConversion"/>
  </si>
  <si>
    <t>[Front Setting]
1. Payment Completed Order</t>
    <phoneticPr fontId="2" type="noConversion"/>
  </si>
  <si>
    <r>
      <rPr>
        <b/>
        <sz val="9"/>
        <rFont val="현대산스 Text"/>
        <family val="3"/>
        <charset val="129"/>
      </rPr>
      <t>Data (Example)</t>
    </r>
    <r>
      <rPr>
        <sz val="9"/>
        <rFont val="현대산스 Text"/>
        <family val="3"/>
        <charset val="129"/>
      </rPr>
      <t xml:space="preserve">
1. Showroom Info
-Address : G/F, 4D Nan Fung Commercial Centre, 19 Lam Lok Street, Kowloon Bay, Kowloon
-Contact Number : 3428 8288
-Sales Opening Hours : Mon to Sun 09:00~20:00
2. Sales Consultant Info
-Sam Smith / 523 750 2580 / sam@hyundai.com</t>
    </r>
    <phoneticPr fontId="2" type="noConversion"/>
  </si>
  <si>
    <t>Vehicle Info Area</t>
    <phoneticPr fontId="2" type="noConversion"/>
  </si>
  <si>
    <r>
      <rPr>
        <b/>
        <sz val="9"/>
        <rFont val="현대산스 Text"/>
        <family val="3"/>
        <charset val="129"/>
      </rPr>
      <t>Data (Example)</t>
    </r>
    <r>
      <rPr>
        <sz val="9"/>
        <rFont val="현대산스 Text"/>
        <family val="3"/>
        <charset val="129"/>
      </rPr>
      <t xml:space="preserve">
1. Order Number : Automatically generated number
*e.g. 800085275
2. Vehicle Info
-Model + Trim : Permanent Magnet Synchronous Motor 64kWh ( SUV )
-Exterior Colour :  Ceramic Blue
-Interior Colour / Texture :  Black / Leather Black 
-Wheels : 17 Alloy
-Max. Speed (km/h) : 155
-Max. Power (ps) : 136
-Max. Torque (kg-m) : 40.3
-Acceleration (0-100 km/h) (sec) : 9.7</t>
    </r>
    <phoneticPr fontId="2" type="noConversion"/>
  </si>
  <si>
    <t>1. Check if the Order Number is displayed correctly.</t>
    <phoneticPr fontId="2" type="noConversion"/>
  </si>
  <si>
    <t>1. Check if the matches the corresponding Model+Trim info in Products &gt; Model menu.
2. Check if the matches the corresponding quote info in Sales &gt; Orders menu.</t>
  </si>
  <si>
    <t>2. Check if the vehicle info is displayed correctly.</t>
    <phoneticPr fontId="2" type="noConversion"/>
  </si>
  <si>
    <r>
      <rPr>
        <b/>
        <sz val="9"/>
        <color theme="1"/>
        <rFont val="현대산스 Text"/>
        <family val="3"/>
        <charset val="129"/>
      </rPr>
      <t>Data (Example)</t>
    </r>
    <r>
      <rPr>
        <sz val="9"/>
        <color theme="1"/>
        <rFont val="현대산스 Text"/>
        <family val="3"/>
        <charset val="129"/>
      </rPr>
      <t xml:space="preserve">
1. Vehicle Price
-Ex-Showroom price : HKD566,300
-Electric Vehicle Subsidy : -HKD97,500
-Deal Code Discount Price : -HKD10,000
-Option Packages : Free
-Delivery : HKD2,000
-Registration Charges : HKD1,000
-Handling Charges : HKD1,000
2. Deal Code Info
-Discount Price : -HKD10,000.00
-Package Item1 : Free
-Package Item2 : Free
3. Finance Info
-Bank : CCB
-Down Payment : HKD110,000
-Deposit Payment : HKD46,080
-Loan Amount : HKD304,720
-Loan Tenure : 60 months
4. Delivery info
-Preferred Location / HKD2,000 
 Delivery Date :  01-Dec-19 / 12PM ~ 3PM 
 Address : 10 Lam Lok Street, Kowloon Bay, Kowloon
5. Final Purchase Price : HKD460,800
</t>
    </r>
    <phoneticPr fontId="2" type="noConversion"/>
  </si>
  <si>
    <t>1. Check if the vehicle Price is displayed correctly.</t>
  </si>
  <si>
    <t>1. Check if the list displays in the Sales &gt; Orders menu.</t>
    <phoneticPr fontId="2" type="noConversion"/>
  </si>
  <si>
    <t>2. Check if the deal code info is displayed correctly.</t>
    <phoneticPr fontId="2" type="noConversion"/>
  </si>
  <si>
    <t>2-1. Check if the deal code info is not exposed when deal code is not applied.</t>
    <phoneticPr fontId="2" type="noConversion"/>
  </si>
  <si>
    <t>3. Check if the Finance info is displayed correctly.</t>
  </si>
  <si>
    <t>3-1. Check if the finance info is not exposed when the loan type is selected as  "I do not want financing".</t>
    <phoneticPr fontId="2" type="noConversion"/>
  </si>
  <si>
    <t>4. Check if the Delivery info is displayed correctly.</t>
    <phoneticPr fontId="2" type="noConversion"/>
  </si>
  <si>
    <t>5. Check if the Finan Purchase price is displayed correctly.</t>
    <phoneticPr fontId="2" type="noConversion"/>
  </si>
  <si>
    <t>5-1. Check if the Balace Due Amount  is displayed correctly when the loan type is selected as  "I do not want financing".</t>
  </si>
  <si>
    <t>Deposit Payment Area</t>
    <phoneticPr fontId="2" type="noConversion"/>
  </si>
  <si>
    <r>
      <rPr>
        <b/>
        <sz val="9"/>
        <rFont val="현대산스 Text"/>
        <family val="3"/>
        <charset val="129"/>
      </rPr>
      <t>Data (Example)</t>
    </r>
    <r>
      <rPr>
        <sz val="9"/>
        <rFont val="현대산스 Text"/>
        <family val="3"/>
        <charset val="129"/>
      </rPr>
      <t xml:space="preserve">
1. Deposit Payment : HKD46,080
2. Payment Info
-Paymet tpye : Credit Card
-Type of Credit Card : Master Card
-Credit Card Numbeer : Payment card number
*e.g ****-****-****-1234
-Payment Date : 01-Dec-2019, 18:00:00</t>
    </r>
    <phoneticPr fontId="2" type="noConversion"/>
  </si>
  <si>
    <t>1. Check if the deposit payment is displayed correctly.</t>
    <phoneticPr fontId="2" type="noConversion"/>
  </si>
  <si>
    <t>2. Check if the payment info is displayed correctly.</t>
    <phoneticPr fontId="2" type="noConversion"/>
  </si>
  <si>
    <t>3.Confirm that the receipt is downloaded when you click the Download Receipts button.</t>
    <phoneticPr fontId="2" type="noConversion"/>
  </si>
  <si>
    <t>Button</t>
    <phoneticPr fontId="2" type="noConversion"/>
  </si>
  <si>
    <t>1. Check if the Main page is displayed when you click on the Main button.</t>
    <phoneticPr fontId="2" type="noConversion"/>
  </si>
  <si>
    <t>2. Check if theMy Garage &gt; Overview page  is displayed when you click on the My Garage button.</t>
    <phoneticPr fontId="2" type="noConversion"/>
  </si>
  <si>
    <t>My Garage</t>
    <phoneticPr fontId="2" type="noConversion"/>
  </si>
  <si>
    <t>Check if My Vehicle, Completed Order, Configurations Data is displayed correctly.</t>
  </si>
  <si>
    <t xml:space="preserve">My Vehicle data should be registered successfully and the deposit payment completed model data is required. </t>
  </si>
  <si>
    <t>Pre Order created after login in. Requires Click to Buy and KONA Electric Model Data recently saved in Configuration via clicking on the Save to My Account.</t>
  </si>
  <si>
    <t>My Vehicle
-If vehicle is registered
-If vehicle is not registered</t>
  </si>
  <si>
    <t>Completed Order
 -If completed order exists
 -If completed order does not exists</t>
  </si>
  <si>
    <t>1. Check if count number is correct in Configurations, Finance, Deal Code, Orders and if the corresponding page is displayed when you click on it.</t>
  </si>
  <si>
    <t>1. Check if the added vehicle info is correct and if the Add Vehicle button displays when there is no registered vehicle.
1-1. Check if the Vehicle registration popup displays when you click on the Add Vehicle button.
2. Check if the message "No Vehicles in My Vehicle." displays when there is no vehicle registered in My Vehicle.</t>
  </si>
  <si>
    <t>1. Check if order(Deposit Payment) completed vehicle data displays correctly.
1-1. Check if the Stepper works properly and if the My Garage&gt;Order page displays when you click on the View Details button.
2. Check if the message "No completed orders data. You can purchase a vehicle via Click to Buy. " displays if there is no completed order.</t>
    <phoneticPr fontId="2" type="noConversion"/>
  </si>
  <si>
    <t>Configurations
 -If there is Configuration
 -If there is no Configuration</t>
  </si>
  <si>
    <t xml:space="preserve">1. Check if recent configure info displays correctly.
1-1. Check if the Stepper works properly and if the Bounce Step page displays when you click on the Continue button.
1-2. Check if the Popup page displays and the data displays correctly when you click on the Summary button. Check if the the data displays correctly when you click on the Showroom Info on the upper area of the Popup page.
2. Check if the message "If there is no Configuration, No pre orders data. You can receive a quote via Click to Buy." and the Click to Buy button display. </t>
    <phoneticPr fontId="2" type="noConversion"/>
  </si>
  <si>
    <t>1. Check if the Showroom info registered in Setting&gt;Location Setting is correct.</t>
  </si>
  <si>
    <t>Check if the registered vehicle data displays correctly.</t>
  </si>
  <si>
    <t>Chassis No., Registered Mobile Number Data required on Add Vehicle popup.</t>
  </si>
  <si>
    <t>1. Check if the added vehicle info displays correctly and if a popup displays when you add a vehicle by clicking on the Add More Vehicle button.
1-1. Check if vehicle is registered on the original page when you enter the Chassis No., Registered Mobile Number on the Add Vehicle popup and click on the Submit button.
1-2.Check if the message "You don’t have any vehicles to show." and the Add Vehicle button displays when vehicle is not registered.
2. Check if the registered Vehicle info is deleted when you click on the delete button.</t>
  </si>
  <si>
    <t>1. Check if order(Deposit Payment) completed vehicle data displays correctly.
1-1. Check if the Stepper works properly and if the Orders&gt;(T)Vehicle page displays when you click on the View Details button.
1-2. Check if the Balance Due Amount displays when there is no loan.
2. Confirm that the additional data displays when you click on the View More List button if there is more data.</t>
    <phoneticPr fontId="2" type="noConversion"/>
  </si>
  <si>
    <t>Check if Deposit Payment completed vehicle data displays correctly and if different data displays according to the finance condition.</t>
  </si>
  <si>
    <t>Deposit Payment completed model data required.</t>
  </si>
  <si>
    <t xml:space="preserve">1. Check if the designated sales consultant and the showroom info display.
1-1. Check if the Contact to Showroom area is opened for the most recent order.
2. Check if the Outlook is opened and the email address is entered automatically when you click on the Send to Email button. Check if chatting area displays when you click on the Chat button. </t>
  </si>
  <si>
    <t>Check if the Model, Order Number and Order Date display correctly.</t>
  </si>
  <si>
    <t>Check if the order completed vehicle details data displays correctly.</t>
  </si>
  <si>
    <t>1. Check if the data  order completed model info, buyer info, vehicle pirce, payment, contact to showroom data display correctly.
1-1. Check if the Model and Spec Data popup display when you click on the All Specs button.
1-2. Check if the exposed price info is correct and if the details item displays when you click on the Detail View button.
1-3. Check if the Outlook opens and the receiver's email address is entered automatically when you click on the Send to Email button. Check if the chatting area opens when you click on the Chat button.
2. Confirm that the Down Payment, Loan Amount, Loan Tenure Data display in the Vehicle Price area if there is loan. Confirm that the Balance Due Amount displays if there is no loan.</t>
  </si>
  <si>
    <t>Check if the Finance Data displays correctly.</t>
  </si>
  <si>
    <t>The finance approval completed model data required.</t>
  </si>
  <si>
    <t>1. Check if the Down Payment, Loan Amount, Loan Tenure  Data display for the case with loan. Check if the message "No data for Finance." displays for the case without a loan.</t>
  </si>
  <si>
    <t>Order completed model data required.</t>
  </si>
  <si>
    <t xml:space="preserve">Check if the order canceled vehicle info displays correctly. </t>
  </si>
  <si>
    <t>Canceled Order
 -If there is canceled order
 -If there is no canceled order</t>
  </si>
  <si>
    <t>1. Check if order(Deposit Payment) completed vehicle data displays correctly.
1-1. Check if the Stepper works properly and if the Orders&gt;(T)Vehicle page displays when you click on the View Details button.
2. Check if additional data displays when you click on the View More List button if there is more data.
3. Check if the message "No Canceled Orders data." displays if there is no canceled order.</t>
  </si>
  <si>
    <t>Check if the ordered cnaceled vehicle details data displays correctly.</t>
  </si>
  <si>
    <t>Payment canceled model data required.</t>
  </si>
  <si>
    <t>Finance authorized model data required.</t>
  </si>
  <si>
    <t>Check if the finance application list data displays correctly.</t>
  </si>
  <si>
    <t>Finance step completed model data required.</t>
  </si>
  <si>
    <t>1. Check if the finance step completed vehicle info displays correctly.
2. Check if the details page displays when you click on the View Details button.
3. Check if the content opens when you click on the Contact Showroom button.
4. Check if the more Finance data displays when you click on the View More List button.</t>
  </si>
  <si>
    <t>Check if the Finance result data displays correctly.</t>
  </si>
  <si>
    <t>1. Check if the finance details page data displays correctly.
2. Check if the result info data changes according to the status(Loan Applied /Loan Screening).</t>
  </si>
  <si>
    <t>Finance data for each status(loan applied, approved, delayed) required.</t>
    <phoneticPr fontId="2" type="noConversion"/>
  </si>
  <si>
    <t>1. Check if the result info changes according to the status item in Sales&gt;Finance&gt;(T)Summary. 
2. Check if the data entered in the comment field in Sales&gt;Finance&gt;(T)Summary displays correctly.</t>
  </si>
  <si>
    <t>Check if Click to Buy Step Progress and the Model Data display correctly.</t>
  </si>
  <si>
    <t>Save to My Account clicked data after login required.</t>
  </si>
  <si>
    <t>1. Check if the Click to Buy Step Progress Stepper displays correctly.
2. Check if the Pre Order Number displays correctly and if the Last Saved Date is updated when you save data in the process of Click to Buy.
3. Check if the layered popup displays when you click on teh Summary button. Check if the Click to Buy Bounce Step displays when you click on the Continue button.
4. Check if the Configuration data is exposed additionally when you click on the View More List button. Check if the message "No Configurations data. You can purchase a vehicle via Click to Buy." is exposed when there is no configuration in progress.</t>
  </si>
  <si>
    <t>1.Check if the data displays correctly and if the details info displays when you click on the Detail View button.</t>
  </si>
  <si>
    <t>Check if the Offline Step Progress displays correctly.</t>
  </si>
  <si>
    <t>Check if the issued deal code info displays correctly.</t>
  </si>
  <si>
    <t>Deal code issued account data required.</t>
  </si>
  <si>
    <t>1. Check if the deal code data displays correctly.
2. Check if the Order&gt;Summary page displays when you click on the Proceed Click to Buy button.</t>
  </si>
  <si>
    <t>1. Check if the membership registration info displays correctly.
2. Check if Salutation, First Name, Last Name, ID(Email) fields are uneditable.
3. Check if Mobile Phone, Office or Home Phone fields are editable and if the data changes successfully when you click on the Save button after editing.
3-1. Check if the Member Type changes when you click on the Save button after checking the check box of "Do you want to link your offline consultation or order history?".</t>
    <phoneticPr fontId="2" type="noConversion"/>
  </si>
  <si>
    <t>Check if the membership registration info displays correctly.</t>
    <phoneticPr fontId="2" type="noConversion"/>
  </si>
  <si>
    <t>Login ID which you can edit the account with is required.</t>
    <phoneticPr fontId="2" type="noConversion"/>
  </si>
  <si>
    <t>1. Check if the membership info is changed by searching the ID from the Customer List and if the Member Type is changed to Integrated from Web.</t>
    <phoneticPr fontId="2" type="noConversion"/>
  </si>
  <si>
    <t>1. Check if the password is changed successfully when you click on the Complete button after entering the new passowrd.</t>
    <phoneticPr fontId="2" type="noConversion"/>
  </si>
  <si>
    <t>1. Check if the membership cancellation success page displays when you click on the Delete Account button after entering the ID(Email and the Password. Check if the ID account has been cancelled successfully.</t>
    <phoneticPr fontId="2" type="noConversion"/>
  </si>
  <si>
    <t>1. Check if the canceled member info exposes in the Manage Membership Withdrawals and if the Type is exposed as Wished to withdrawal.</t>
    <phoneticPr fontId="2" type="noConversion"/>
  </si>
  <si>
    <t>Check if the password changes successfully.</t>
    <phoneticPr fontId="2" type="noConversion"/>
  </si>
  <si>
    <t>Check if the membership can be canceled successfully.</t>
    <phoneticPr fontId="2" type="noConversion"/>
  </si>
  <si>
    <t>ID: adam@gmail.com
PW: qwer1234!@</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</si>
</sst>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76" formatCode="mm&quot;월&quot;\ dd&quot;일&quot;"/>
    <numFmt numFmtId="177" formatCode="#.##"/>
    <numFmt numFmtId="178" formatCode="#,##0.000;[Red]&quot;-&quot;#,##0.000"/>
    <numFmt numFmtId="179" formatCode="hh:mm:ss&quot;₩&quot;&quot;₩&quot;&quot;₩&quot;&quot;₩&quot;&quot;₩&quot;&quot;₩&quot;&quot;₩&quot;&quot;₩&quot;\ AM/PM_)"/>
    <numFmt numFmtId="180" formatCode="_ * #,##0_ ;_ * \-#,##0_ ;_ * &quot;-&quot;_ ;_ @_ "/>
    <numFmt numFmtId="181" formatCode="_ * #,##0.00_ ;_ * \-#,##0.00_ ;_ * &quot;-&quot;??_ ;_ @_ "/>
    <numFmt numFmtId="182" formatCode="#,##0\ &quot;&quot;"/>
  </numFmts>
  <fonts count="54"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9"/>
      <color rgb="FFFF0000"/>
      <name val="현대산스 Text"/>
      <family val="3"/>
      <charset val="129"/>
    </font>
    <font>
      <b/>
      <sz val="9"/>
      <name val="현대산스 Text"/>
      <family val="3"/>
      <charset val="129"/>
    </font>
    <font>
      <sz val="9"/>
      <color rgb="FF0070C0"/>
      <name val="현대산스 Text"/>
      <family val="3"/>
      <charset val="129"/>
    </font>
    <font>
      <strike/>
      <sz val="9"/>
      <name val="현대산스 Text"/>
      <family val="3"/>
      <charset val="129"/>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top/>
      <bottom/>
      <diagonal/>
    </border>
    <border>
      <left style="medium">
        <color indexed="64"/>
      </left>
      <right/>
      <top/>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diagonal/>
    </border>
    <border>
      <left style="thin">
        <color indexed="64"/>
      </left>
      <right style="thin">
        <color indexed="64"/>
      </right>
      <top style="thin">
        <color indexed="64"/>
      </top>
      <bottom style="thin">
        <color theme="0"/>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7" fontId="21" fillId="0" borderId="0" applyFont="0" applyFill="0" applyBorder="0" applyAlignment="0" applyProtection="0"/>
    <xf numFmtId="178"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79"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41"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0" fontId="28" fillId="0" borderId="0" applyFont="0" applyFill="0" applyBorder="0" applyAlignment="0" applyProtection="0"/>
    <xf numFmtId="181"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201">
    <xf numFmtId="0" fontId="0" fillId="0" borderId="0" xfId="0"/>
    <xf numFmtId="0" fontId="35" fillId="0" borderId="0" xfId="0" applyFont="1"/>
    <xf numFmtId="0" fontId="41" fillId="0" borderId="0" xfId="0" applyFont="1" applyAlignment="1">
      <alignment vertical="center"/>
    </xf>
    <xf numFmtId="0" fontId="42" fillId="32" borderId="27" xfId="0" applyFont="1" applyFill="1" applyBorder="1" applyAlignment="1">
      <alignment horizontal="center" vertical="center"/>
    </xf>
    <xf numFmtId="0" fontId="43" fillId="33" borderId="27" xfId="66" applyFont="1" applyFill="1" applyBorder="1" applyAlignment="1" applyProtection="1">
      <alignment horizontal="center" vertical="center"/>
    </xf>
    <xf numFmtId="41" fontId="35" fillId="0" borderId="27" xfId="49" applyFont="1" applyFill="1" applyBorder="1" applyAlignment="1">
      <alignment horizontal="center" vertical="center"/>
    </xf>
    <xf numFmtId="0" fontId="42" fillId="30" borderId="27" xfId="0" applyFont="1" applyFill="1" applyBorder="1" applyAlignment="1">
      <alignment horizontal="center" vertical="center"/>
    </xf>
    <xf numFmtId="41" fontId="42" fillId="30" borderId="27" xfId="49" applyFont="1" applyFill="1" applyBorder="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41" fontId="35" fillId="0" borderId="0" xfId="0" applyNumberFormat="1" applyFont="1"/>
    <xf numFmtId="0" fontId="44" fillId="0" borderId="3" xfId="0" applyFont="1" applyFill="1" applyBorder="1" applyAlignment="1">
      <alignment horizontal="center" vertical="center" wrapText="1"/>
    </xf>
    <xf numFmtId="0" fontId="35" fillId="0" borderId="0" xfId="0" applyFont="1" applyAlignment="1">
      <alignment vertical="center" wrapText="1"/>
    </xf>
    <xf numFmtId="0" fontId="44" fillId="0" borderId="0" xfId="0" applyFont="1" applyAlignment="1">
      <alignment horizontal="center" vertical="center" wrapText="1"/>
    </xf>
    <xf numFmtId="0" fontId="35" fillId="0" borderId="0" xfId="0" applyFont="1" applyAlignment="1">
      <alignment horizontal="center" vertical="center" wrapText="1"/>
    </xf>
    <xf numFmtId="0" fontId="35" fillId="0" borderId="0" xfId="65" applyFont="1" applyFill="1" applyBorder="1" applyAlignment="1" applyProtection="1">
      <alignment vertical="center"/>
      <protection locked="0"/>
    </xf>
    <xf numFmtId="0" fontId="46" fillId="29" borderId="28" xfId="0" applyFont="1" applyFill="1" applyBorder="1" applyAlignment="1">
      <alignment horizontal="center" vertical="center"/>
    </xf>
    <xf numFmtId="0" fontId="46" fillId="29" borderId="29" xfId="0" applyFont="1" applyFill="1" applyBorder="1" applyAlignment="1">
      <alignment horizontal="center" vertical="center"/>
    </xf>
    <xf numFmtId="0" fontId="45" fillId="27" borderId="23" xfId="0" applyFont="1" applyFill="1" applyBorder="1" applyAlignment="1" applyProtection="1">
      <alignment horizontal="left" vertical="center" wrapText="1"/>
      <protection locked="0"/>
    </xf>
    <xf numFmtId="0" fontId="48" fillId="26" borderId="3" xfId="0" applyFont="1" applyFill="1" applyBorder="1" applyAlignment="1">
      <alignment horizontal="center" vertical="center" wrapText="1"/>
    </xf>
    <xf numFmtId="0" fontId="48" fillId="26" borderId="15" xfId="0" applyFont="1" applyFill="1" applyBorder="1" applyAlignment="1">
      <alignment horizontal="center" vertical="center" wrapText="1"/>
    </xf>
    <xf numFmtId="0" fontId="48" fillId="26" borderId="3" xfId="0" applyFont="1" applyFill="1" applyBorder="1" applyAlignment="1">
      <alignment horizontal="center" vertical="center"/>
    </xf>
    <xf numFmtId="0" fontId="49" fillId="0" borderId="0" xfId="0" applyFont="1" applyFill="1" applyBorder="1" applyAlignment="1">
      <alignment vertical="center"/>
    </xf>
    <xf numFmtId="0" fontId="49" fillId="0" borderId="0" xfId="0" applyFont="1" applyBorder="1" applyAlignment="1">
      <alignment vertical="center"/>
    </xf>
    <xf numFmtId="0" fontId="48" fillId="26" borderId="14" xfId="0" applyFont="1" applyFill="1" applyBorder="1" applyAlignment="1">
      <alignment horizontal="center" vertical="center"/>
    </xf>
    <xf numFmtId="0" fontId="45" fillId="27" borderId="0" xfId="0" applyFont="1" applyFill="1" applyBorder="1" applyAlignment="1" applyProtection="1">
      <alignment horizontal="left" vertical="center" wrapText="1"/>
      <protection locked="0"/>
    </xf>
    <xf numFmtId="0" fontId="44" fillId="0" borderId="3" xfId="0" applyFont="1" applyBorder="1" applyAlignment="1">
      <alignment horizontal="left" vertical="top" wrapText="1"/>
    </xf>
    <xf numFmtId="0" fontId="44" fillId="34" borderId="3" xfId="0" applyFont="1" applyFill="1" applyBorder="1" applyAlignment="1">
      <alignment vertical="top" wrapText="1"/>
    </xf>
    <xf numFmtId="0" fontId="35" fillId="0" borderId="0" xfId="0" applyFont="1" applyAlignment="1">
      <alignment vertical="center"/>
    </xf>
    <xf numFmtId="0" fontId="44" fillId="0" borderId="20" xfId="0" applyFont="1" applyFill="1" applyBorder="1" applyAlignment="1">
      <alignment horizontal="center" vertical="center" wrapText="1"/>
    </xf>
    <xf numFmtId="0" fontId="46" fillId="29" borderId="27" xfId="0" applyFont="1" applyFill="1" applyBorder="1" applyAlignment="1">
      <alignment horizontal="center" vertical="center"/>
    </xf>
    <xf numFmtId="0" fontId="0" fillId="0" borderId="0" xfId="0" applyAlignment="1">
      <alignment wrapText="1"/>
    </xf>
    <xf numFmtId="0" fontId="44" fillId="0" borderId="3" xfId="0" applyFont="1" applyBorder="1" applyAlignment="1">
      <alignment vertical="top" wrapText="1"/>
    </xf>
    <xf numFmtId="0" fontId="44" fillId="0" borderId="15" xfId="0" applyFont="1" applyFill="1" applyBorder="1" applyAlignment="1">
      <alignment horizontal="center" vertical="center" wrapText="1"/>
    </xf>
    <xf numFmtId="0" fontId="44" fillId="0" borderId="19" xfId="0" applyFont="1" applyFill="1" applyBorder="1" applyAlignment="1">
      <alignment horizontal="center" vertical="center" wrapText="1"/>
    </xf>
    <xf numFmtId="0" fontId="49" fillId="34" borderId="0" xfId="0" applyFont="1" applyFill="1" applyBorder="1" applyAlignment="1">
      <alignment vertical="center"/>
    </xf>
    <xf numFmtId="0" fontId="44" fillId="34" borderId="17" xfId="0" applyFont="1" applyFill="1" applyBorder="1" applyAlignment="1">
      <alignment vertical="top" wrapText="1"/>
    </xf>
    <xf numFmtId="0" fontId="44" fillId="34" borderId="16" xfId="0" applyFont="1" applyFill="1" applyBorder="1" applyAlignment="1">
      <alignment vertical="top" wrapText="1"/>
    </xf>
    <xf numFmtId="0" fontId="35" fillId="34" borderId="0" xfId="0" applyFont="1" applyFill="1" applyAlignment="1">
      <alignment vertical="center"/>
    </xf>
    <xf numFmtId="0" fontId="35" fillId="34" borderId="0" xfId="65" applyFont="1" applyFill="1" applyBorder="1" applyAlignment="1" applyProtection="1">
      <alignment vertical="center"/>
      <protection locked="0"/>
    </xf>
    <xf numFmtId="0" fontId="44" fillId="34" borderId="0" xfId="0" applyFont="1" applyFill="1" applyAlignment="1">
      <alignment vertical="center"/>
    </xf>
    <xf numFmtId="0" fontId="0" fillId="34" borderId="0" xfId="0" applyFill="1"/>
    <xf numFmtId="0" fontId="44" fillId="0" borderId="20" xfId="0" applyFont="1" applyBorder="1" applyAlignment="1">
      <alignment vertical="top" wrapText="1"/>
    </xf>
    <xf numFmtId="0" fontId="44" fillId="34" borderId="20" xfId="0" applyFont="1" applyFill="1" applyBorder="1" applyAlignment="1">
      <alignment vertical="top" wrapText="1"/>
    </xf>
    <xf numFmtId="0" fontId="44" fillId="0" borderId="3" xfId="0" applyFont="1" applyFill="1" applyBorder="1" applyAlignment="1">
      <alignment vertical="top" wrapText="1"/>
    </xf>
    <xf numFmtId="0" fontId="44" fillId="0" borderId="15" xfId="0" applyFont="1" applyFill="1" applyBorder="1" applyAlignment="1">
      <alignment vertical="top" wrapText="1"/>
    </xf>
    <xf numFmtId="0" fontId="44" fillId="34" borderId="3" xfId="0" applyFont="1" applyFill="1" applyBorder="1" applyAlignment="1">
      <alignment horizontal="left" vertical="top" wrapText="1"/>
    </xf>
    <xf numFmtId="0" fontId="44" fillId="34" borderId="20" xfId="0" applyFont="1" applyFill="1" applyBorder="1" applyAlignment="1">
      <alignment vertical="top" wrapText="1"/>
    </xf>
    <xf numFmtId="0" fontId="46" fillId="29" borderId="27" xfId="0" applyFont="1" applyFill="1" applyBorder="1" applyAlignment="1">
      <alignment horizontal="center" vertical="center"/>
    </xf>
    <xf numFmtId="0" fontId="46" fillId="29" borderId="27" xfId="0" applyFont="1" applyFill="1" applyBorder="1" applyAlignment="1">
      <alignment horizontal="center" vertical="center"/>
    </xf>
    <xf numFmtId="0" fontId="44" fillId="34" borderId="3" xfId="0" applyFont="1" applyFill="1" applyBorder="1" applyAlignment="1">
      <alignment horizontal="center" vertical="center" wrapText="1"/>
    </xf>
    <xf numFmtId="0" fontId="44" fillId="28" borderId="20" xfId="0" applyFont="1" applyFill="1" applyBorder="1" applyAlignment="1">
      <alignment vertical="top" wrapText="1"/>
    </xf>
    <xf numFmtId="0" fontId="44" fillId="28" borderId="17" xfId="0" applyFont="1" applyFill="1" applyBorder="1" applyAlignment="1">
      <alignment vertical="top" wrapText="1"/>
    </xf>
    <xf numFmtId="0" fontId="44" fillId="28" borderId="3" xfId="0" applyFont="1" applyFill="1" applyBorder="1" applyAlignment="1">
      <alignment vertical="top" wrapText="1"/>
    </xf>
    <xf numFmtId="0" fontId="44" fillId="28" borderId="16" xfId="0" applyFont="1" applyFill="1" applyBorder="1" applyAlignment="1">
      <alignment horizontal="left" vertical="top" wrapText="1"/>
    </xf>
    <xf numFmtId="0" fontId="44" fillId="34" borderId="15" xfId="0" applyFont="1" applyFill="1" applyBorder="1" applyAlignment="1">
      <alignment horizontal="center" vertical="center" wrapText="1"/>
    </xf>
    <xf numFmtId="0" fontId="44" fillId="34" borderId="20" xfId="0" applyFont="1" applyFill="1" applyBorder="1" applyAlignment="1">
      <alignment horizontal="center" vertical="center" wrapText="1"/>
    </xf>
    <xf numFmtId="0" fontId="44" fillId="34" borderId="19" xfId="0" applyFont="1" applyFill="1" applyBorder="1" applyAlignment="1">
      <alignment horizontal="center" vertical="center" wrapText="1"/>
    </xf>
    <xf numFmtId="0" fontId="44" fillId="0" borderId="20" xfId="0" applyFont="1" applyBorder="1" applyAlignment="1">
      <alignment vertical="top"/>
    </xf>
    <xf numFmtId="0" fontId="44" fillId="0" borderId="3" xfId="0" applyFont="1" applyFill="1" applyBorder="1" applyAlignment="1">
      <alignment horizontal="left" vertical="top" wrapText="1"/>
    </xf>
    <xf numFmtId="0" fontId="44" fillId="0" borderId="20" xfId="0" applyFont="1" applyFill="1" applyBorder="1" applyAlignment="1">
      <alignment horizontal="left" vertical="top" wrapText="1"/>
    </xf>
    <xf numFmtId="0" fontId="44" fillId="34" borderId="19" xfId="0" applyFont="1" applyFill="1" applyBorder="1" applyAlignment="1">
      <alignment horizontal="left" vertical="top" wrapText="1"/>
    </xf>
    <xf numFmtId="0" fontId="38" fillId="28" borderId="20" xfId="0" applyFont="1" applyFill="1" applyBorder="1" applyAlignment="1">
      <alignment horizontal="left" vertical="top" wrapText="1"/>
    </xf>
    <xf numFmtId="0" fontId="0" fillId="0" borderId="3" xfId="0" applyBorder="1"/>
    <xf numFmtId="0" fontId="44" fillId="34" borderId="46" xfId="0" applyFont="1" applyFill="1" applyBorder="1" applyAlignment="1">
      <alignment horizontal="left" vertical="top" wrapText="1"/>
    </xf>
    <xf numFmtId="0" fontId="44" fillId="28" borderId="3" xfId="0" applyFont="1" applyFill="1" applyBorder="1" applyAlignment="1">
      <alignment horizontal="left" vertical="top" wrapText="1"/>
    </xf>
    <xf numFmtId="0" fontId="44" fillId="34" borderId="3" xfId="0" applyFont="1" applyFill="1" applyBorder="1" applyAlignment="1">
      <alignment horizontal="left" vertical="top" wrapText="1"/>
    </xf>
    <xf numFmtId="0" fontId="45" fillId="27" borderId="23" xfId="0" applyFont="1" applyFill="1" applyBorder="1" applyAlignment="1" applyProtection="1">
      <alignment horizontal="left" vertical="center"/>
      <protection locked="0"/>
    </xf>
    <xf numFmtId="0" fontId="45" fillId="27" borderId="0" xfId="0" applyFont="1" applyFill="1" applyBorder="1" applyAlignment="1" applyProtection="1">
      <alignment horizontal="left" vertical="center"/>
      <protection locked="0"/>
    </xf>
    <xf numFmtId="0" fontId="45" fillId="27" borderId="25" xfId="0" applyFont="1" applyFill="1" applyBorder="1" applyAlignment="1" applyProtection="1">
      <alignment horizontal="left" vertical="center"/>
      <protection locked="0"/>
    </xf>
    <xf numFmtId="0" fontId="44" fillId="0" borderId="20" xfId="0" applyFont="1" applyFill="1" applyBorder="1" applyAlignment="1">
      <alignment vertical="top" wrapText="1"/>
    </xf>
    <xf numFmtId="0" fontId="44" fillId="34" borderId="20" xfId="0" applyFont="1" applyFill="1" applyBorder="1" applyAlignment="1">
      <alignment horizontal="left" vertical="top" wrapText="1"/>
    </xf>
    <xf numFmtId="0" fontId="44" fillId="28" borderId="20" xfId="0" applyFont="1" applyFill="1" applyBorder="1" applyAlignment="1">
      <alignment horizontal="left" vertical="top" wrapText="1"/>
    </xf>
    <xf numFmtId="0" fontId="44" fillId="34" borderId="3" xfId="0" applyFont="1" applyFill="1" applyBorder="1" applyAlignment="1">
      <alignment horizontal="left" vertical="top" wrapText="1"/>
    </xf>
    <xf numFmtId="0" fontId="45" fillId="27" borderId="47" xfId="0" applyFont="1" applyFill="1" applyBorder="1" applyAlignment="1" applyProtection="1">
      <alignment horizontal="left" vertical="center" wrapText="1"/>
      <protection locked="0"/>
    </xf>
    <xf numFmtId="0" fontId="45" fillId="27" borderId="24" xfId="0" applyFont="1" applyFill="1" applyBorder="1" applyAlignment="1" applyProtection="1">
      <alignment horizontal="left" vertical="center" wrapText="1"/>
      <protection locked="0"/>
    </xf>
    <xf numFmtId="0" fontId="42" fillId="30" borderId="3" xfId="0" applyFont="1" applyFill="1" applyBorder="1" applyAlignment="1">
      <alignment horizontal="center" vertical="center"/>
    </xf>
    <xf numFmtId="0" fontId="51" fillId="28" borderId="3" xfId="0" applyFont="1" applyFill="1" applyBorder="1" applyAlignment="1">
      <alignment horizontal="left" vertical="top" wrapText="1"/>
    </xf>
    <xf numFmtId="0" fontId="38" fillId="0" borderId="27" xfId="0" applyFont="1" applyBorder="1" applyAlignment="1">
      <alignment horizontal="center" vertical="center"/>
    </xf>
    <xf numFmtId="0" fontId="42" fillId="30" borderId="3" xfId="0" applyFont="1" applyFill="1" applyBorder="1" applyAlignment="1">
      <alignment horizontal="center" vertical="center"/>
    </xf>
    <xf numFmtId="0" fontId="46" fillId="29" borderId="27" xfId="0" applyFont="1" applyFill="1" applyBorder="1" applyAlignment="1">
      <alignment horizontal="center" vertical="center"/>
    </xf>
    <xf numFmtId="0" fontId="44" fillId="34" borderId="20" xfId="0" applyFont="1" applyFill="1" applyBorder="1" applyAlignment="1">
      <alignment horizontal="left" vertical="top" wrapText="1"/>
    </xf>
    <xf numFmtId="0" fontId="44" fillId="34" borderId="17" xfId="0" applyFont="1" applyFill="1" applyBorder="1" applyAlignment="1">
      <alignment horizontal="left" vertical="top" wrapText="1"/>
    </xf>
    <xf numFmtId="0" fontId="44" fillId="28" borderId="20" xfId="0" applyFont="1" applyFill="1" applyBorder="1" applyAlignment="1">
      <alignment horizontal="left" vertical="top" wrapText="1"/>
    </xf>
    <xf numFmtId="0" fontId="44" fillId="28" borderId="17" xfId="0" applyFont="1" applyFill="1" applyBorder="1" applyAlignment="1">
      <alignment horizontal="left" vertical="top" wrapText="1"/>
    </xf>
    <xf numFmtId="0" fontId="44" fillId="34" borderId="16" xfId="0" applyFont="1" applyFill="1" applyBorder="1" applyAlignment="1">
      <alignment horizontal="left" vertical="top" wrapText="1"/>
    </xf>
    <xf numFmtId="0" fontId="44" fillId="0" borderId="20" xfId="0" applyFont="1" applyBorder="1" applyAlignment="1">
      <alignment horizontal="left" vertical="top" wrapText="1"/>
    </xf>
    <xf numFmtId="0" fontId="44" fillId="0" borderId="17" xfId="0" applyFont="1" applyBorder="1" applyAlignment="1">
      <alignment horizontal="left" vertical="top" wrapText="1"/>
    </xf>
    <xf numFmtId="0" fontId="44" fillId="34" borderId="3" xfId="0" applyFont="1" applyFill="1" applyBorder="1" applyAlignment="1">
      <alignment horizontal="left" vertical="top" wrapText="1"/>
    </xf>
    <xf numFmtId="0" fontId="44" fillId="28" borderId="3" xfId="0" quotePrefix="1" applyFont="1" applyFill="1" applyBorder="1" applyAlignment="1">
      <alignment horizontal="left" vertical="top" wrapText="1"/>
    </xf>
    <xf numFmtId="0" fontId="48" fillId="26" borderId="20" xfId="0" applyFont="1" applyFill="1" applyBorder="1" applyAlignment="1">
      <alignment horizontal="center" vertical="center"/>
    </xf>
    <xf numFmtId="0" fontId="42" fillId="30" borderId="15" xfId="0" applyFont="1" applyFill="1" applyBorder="1" applyAlignment="1">
      <alignment horizontal="center" vertical="center"/>
    </xf>
    <xf numFmtId="0" fontId="42" fillId="30" borderId="2" xfId="0" applyFont="1" applyFill="1" applyBorder="1" applyAlignment="1">
      <alignment vertical="center"/>
    </xf>
    <xf numFmtId="0" fontId="44" fillId="0" borderId="48" xfId="0" applyFont="1" applyBorder="1" applyAlignment="1">
      <alignment horizontal="left" vertical="top" wrapText="1"/>
    </xf>
    <xf numFmtId="0" fontId="44" fillId="0" borderId="48" xfId="0" applyFont="1" applyFill="1" applyBorder="1" applyAlignment="1">
      <alignment horizontal="center" vertical="center" wrapText="1"/>
    </xf>
    <xf numFmtId="0" fontId="52" fillId="0" borderId="20" xfId="0" applyFont="1" applyBorder="1" applyAlignment="1">
      <alignment horizontal="left" vertical="top" wrapText="1"/>
    </xf>
    <xf numFmtId="0" fontId="44" fillId="0" borderId="49" xfId="0" applyFont="1" applyBorder="1" applyAlignment="1">
      <alignment horizontal="left" vertical="top" wrapText="1"/>
    </xf>
    <xf numFmtId="0" fontId="44" fillId="0" borderId="49" xfId="0" applyFont="1" applyFill="1" applyBorder="1" applyAlignment="1">
      <alignment horizontal="center" vertical="center" wrapText="1"/>
    </xf>
    <xf numFmtId="0" fontId="44" fillId="28" borderId="20" xfId="0" quotePrefix="1" applyFont="1" applyFill="1" applyBorder="1" applyAlignment="1">
      <alignment horizontal="left" vertical="top" wrapText="1"/>
    </xf>
    <xf numFmtId="0" fontId="0" fillId="0" borderId="17" xfId="0" applyBorder="1"/>
    <xf numFmtId="0" fontId="0" fillId="0" borderId="49" xfId="0" applyBorder="1"/>
    <xf numFmtId="0" fontId="0" fillId="0" borderId="50" xfId="0" applyBorder="1"/>
    <xf numFmtId="0" fontId="44" fillId="0" borderId="3" xfId="0" applyFont="1" applyBorder="1"/>
    <xf numFmtId="0" fontId="52" fillId="0" borderId="3" xfId="0" applyFont="1" applyBorder="1" applyAlignment="1">
      <alignment vertical="top" wrapText="1"/>
    </xf>
    <xf numFmtId="0" fontId="44" fillId="0" borderId="51" xfId="0" applyFont="1" applyBorder="1" applyAlignment="1">
      <alignment horizontal="left" vertical="top" wrapText="1"/>
    </xf>
    <xf numFmtId="0" fontId="44" fillId="0" borderId="51" xfId="0" applyFont="1" applyFill="1" applyBorder="1" applyAlignment="1">
      <alignment horizontal="center" vertical="center" wrapText="1"/>
    </xf>
    <xf numFmtId="0" fontId="44" fillId="28" borderId="16" xfId="0" quotePrefix="1" applyFont="1" applyFill="1" applyBorder="1" applyAlignment="1">
      <alignment horizontal="left" vertical="top" wrapText="1"/>
    </xf>
    <xf numFmtId="0" fontId="44" fillId="0" borderId="17" xfId="0" applyFont="1" applyFill="1" applyBorder="1" applyAlignment="1">
      <alignment vertical="top" wrapText="1"/>
    </xf>
    <xf numFmtId="0" fontId="44" fillId="0" borderId="16" xfId="0" quotePrefix="1" applyFont="1" applyFill="1" applyBorder="1" applyAlignment="1">
      <alignment vertical="top" wrapText="1"/>
    </xf>
    <xf numFmtId="0" fontId="44" fillId="0" borderId="17" xfId="0" applyFont="1" applyFill="1" applyBorder="1" applyAlignment="1">
      <alignment horizontal="left" vertical="top" wrapText="1"/>
    </xf>
    <xf numFmtId="0" fontId="38" fillId="0" borderId="3" xfId="0" applyFont="1" applyFill="1" applyBorder="1" applyAlignment="1">
      <alignment horizontal="left" vertical="top" wrapText="1"/>
    </xf>
    <xf numFmtId="0" fontId="44" fillId="0" borderId="3" xfId="0" quotePrefix="1" applyFont="1" applyFill="1" applyBorder="1" applyAlignment="1">
      <alignment horizontal="left" vertical="top" wrapText="1"/>
    </xf>
    <xf numFmtId="0" fontId="52" fillId="0" borderId="3" xfId="0" applyFont="1" applyFill="1" applyBorder="1" applyAlignment="1">
      <alignment horizontal="left" vertical="top" wrapText="1"/>
    </xf>
    <xf numFmtId="0" fontId="44" fillId="28" borderId="20" xfId="0" applyFont="1" applyFill="1" applyBorder="1" applyAlignment="1">
      <alignment horizontal="center" vertical="top" wrapText="1"/>
    </xf>
    <xf numFmtId="0" fontId="44" fillId="0" borderId="20" xfId="0" applyFont="1" applyFill="1" applyBorder="1" applyAlignment="1">
      <alignment horizontal="left" vertical="top"/>
    </xf>
    <xf numFmtId="0" fontId="38" fillId="0" borderId="20" xfId="0" applyFont="1" applyFill="1" applyBorder="1" applyAlignment="1">
      <alignment horizontal="left" vertical="top" wrapText="1"/>
    </xf>
    <xf numFmtId="0" fontId="38" fillId="0" borderId="27" xfId="0" applyFont="1" applyBorder="1" applyAlignment="1">
      <alignment horizontal="center" vertical="center"/>
    </xf>
    <xf numFmtId="0" fontId="38" fillId="34" borderId="27" xfId="0" applyFont="1" applyFill="1" applyBorder="1" applyAlignment="1">
      <alignment vertical="center" wrapText="1"/>
    </xf>
    <xf numFmtId="0" fontId="37" fillId="31" borderId="0" xfId="0" applyFont="1" applyFill="1" applyAlignment="1">
      <alignment horizontal="center" vertical="center"/>
    </xf>
    <xf numFmtId="0" fontId="38" fillId="0" borderId="44" xfId="0" applyFont="1" applyBorder="1" applyAlignment="1">
      <alignment horizontal="center" vertical="center"/>
    </xf>
    <xf numFmtId="0" fontId="38" fillId="0" borderId="45" xfId="0" applyFont="1" applyBorder="1" applyAlignment="1">
      <alignment horizontal="center" vertical="center"/>
    </xf>
    <xf numFmtId="0" fontId="38" fillId="0" borderId="27" xfId="0" applyFont="1" applyBorder="1" applyAlignment="1">
      <alignment horizontal="left" vertical="center"/>
    </xf>
    <xf numFmtId="0" fontId="39" fillId="0" borderId="27" xfId="0" applyFont="1" applyBorder="1" applyAlignment="1">
      <alignment horizontal="center" vertical="center"/>
    </xf>
    <xf numFmtId="0" fontId="36" fillId="0" borderId="27" xfId="66" applyFont="1" applyBorder="1" applyAlignment="1" applyProtection="1">
      <alignment vertical="center" wrapText="1"/>
    </xf>
    <xf numFmtId="0" fontId="38" fillId="0" borderId="27" xfId="0" applyFont="1" applyBorder="1" applyAlignment="1">
      <alignment vertical="center" wrapText="1"/>
    </xf>
    <xf numFmtId="0" fontId="40" fillId="0" borderId="27" xfId="0" applyFont="1" applyBorder="1" applyAlignment="1">
      <alignment vertical="center" wrapText="1"/>
    </xf>
    <xf numFmtId="176" fontId="38" fillId="0" borderId="27" xfId="0" applyNumberFormat="1" applyFont="1" applyBorder="1" applyAlignment="1">
      <alignment vertical="center"/>
    </xf>
    <xf numFmtId="14" fontId="38" fillId="0" borderId="27" xfId="0" applyNumberFormat="1" applyFont="1" applyBorder="1" applyAlignment="1">
      <alignment horizontal="left" vertical="center"/>
    </xf>
    <xf numFmtId="0" fontId="38" fillId="0" borderId="27" xfId="0" applyFont="1" applyBorder="1" applyAlignment="1">
      <alignment vertical="center"/>
    </xf>
    <xf numFmtId="0" fontId="41" fillId="0" borderId="40" xfId="0" applyFont="1" applyFill="1" applyBorder="1" applyAlignment="1">
      <alignment horizontal="center" vertical="center"/>
    </xf>
    <xf numFmtId="0" fontId="41" fillId="0" borderId="26" xfId="0" applyFont="1" applyFill="1" applyBorder="1" applyAlignment="1">
      <alignment horizontal="center" vertical="center"/>
    </xf>
    <xf numFmtId="0" fontId="41" fillId="0" borderId="42" xfId="0" applyFont="1" applyFill="1" applyBorder="1" applyAlignment="1">
      <alignment horizontal="center" vertical="center"/>
    </xf>
    <xf numFmtId="0" fontId="41" fillId="0" borderId="30" xfId="0" applyFont="1" applyFill="1" applyBorder="1" applyAlignment="1">
      <alignment horizontal="center" vertical="center"/>
    </xf>
    <xf numFmtId="0" fontId="41" fillId="0" borderId="43" xfId="0" applyFont="1" applyFill="1" applyBorder="1" applyAlignment="1">
      <alignment horizontal="center" vertical="center"/>
    </xf>
    <xf numFmtId="0" fontId="41" fillId="0" borderId="32" xfId="0" applyFont="1" applyFill="1" applyBorder="1" applyAlignment="1">
      <alignment horizontal="center" vertical="center"/>
    </xf>
    <xf numFmtId="0" fontId="42" fillId="30" borderId="3" xfId="0" applyFont="1" applyFill="1" applyBorder="1" applyAlignment="1">
      <alignment horizontal="center" vertical="center"/>
    </xf>
    <xf numFmtId="0" fontId="42" fillId="30" borderId="3" xfId="65" applyFont="1" applyFill="1" applyBorder="1" applyAlignment="1" applyProtection="1">
      <alignment horizontal="center" vertical="center" wrapText="1"/>
      <protection locked="0"/>
    </xf>
    <xf numFmtId="182" fontId="38" fillId="0" borderId="27" xfId="0" applyNumberFormat="1" applyFont="1" applyBorder="1" applyAlignment="1">
      <alignment horizontal="center" vertical="center"/>
    </xf>
    <xf numFmtId="182" fontId="38" fillId="0" borderId="31" xfId="0" applyNumberFormat="1" applyFont="1" applyBorder="1" applyAlignment="1">
      <alignment horizontal="center" vertical="center"/>
    </xf>
    <xf numFmtId="0" fontId="46" fillId="29" borderId="33" xfId="0" applyFont="1" applyFill="1" applyBorder="1" applyAlignment="1">
      <alignment horizontal="center" vertical="center"/>
    </xf>
    <xf numFmtId="0" fontId="46" fillId="29" borderId="34" xfId="0" applyFont="1" applyFill="1" applyBorder="1" applyAlignment="1">
      <alignment horizontal="center" vertical="center"/>
    </xf>
    <xf numFmtId="0" fontId="46" fillId="29" borderId="35" xfId="0" applyFont="1" applyFill="1" applyBorder="1" applyAlignment="1">
      <alignment horizontal="center" vertical="center"/>
    </xf>
    <xf numFmtId="182" fontId="38" fillId="0" borderId="29" xfId="0" applyNumberFormat="1" applyFont="1" applyBorder="1" applyAlignment="1">
      <alignment horizontal="center" vertical="center"/>
    </xf>
    <xf numFmtId="182" fontId="38" fillId="0" borderId="41" xfId="0" applyNumberFormat="1" applyFont="1" applyBorder="1" applyAlignment="1">
      <alignment horizontal="center" vertical="center"/>
    </xf>
    <xf numFmtId="0" fontId="45" fillId="27" borderId="23" xfId="0" applyFont="1" applyFill="1" applyBorder="1" applyAlignment="1" applyProtection="1">
      <alignment horizontal="center" vertical="center"/>
      <protection locked="0"/>
    </xf>
    <xf numFmtId="0" fontId="45" fillId="27" borderId="25" xfId="0" applyFont="1" applyFill="1" applyBorder="1" applyAlignment="1" applyProtection="1">
      <alignment horizontal="center" vertical="center"/>
      <protection locked="0"/>
    </xf>
    <xf numFmtId="0" fontId="45" fillId="27" borderId="0" xfId="0" applyFont="1" applyFill="1" applyBorder="1" applyAlignment="1" applyProtection="1">
      <alignment horizontal="center" vertical="center"/>
      <protection locked="0"/>
    </xf>
    <xf numFmtId="0" fontId="45" fillId="27" borderId="24" xfId="0" applyFont="1" applyFill="1" applyBorder="1" applyAlignment="1" applyProtection="1">
      <alignment horizontal="center" vertical="center"/>
      <protection locked="0"/>
    </xf>
    <xf numFmtId="0" fontId="45" fillId="27" borderId="21" xfId="0" applyFont="1" applyFill="1" applyBorder="1" applyAlignment="1" applyProtection="1">
      <alignment horizontal="center" vertical="center"/>
      <protection locked="0"/>
    </xf>
    <xf numFmtId="0" fontId="45" fillId="27" borderId="22" xfId="0" applyFont="1" applyFill="1" applyBorder="1" applyAlignment="1" applyProtection="1">
      <alignment horizontal="center" vertical="center"/>
      <protection locked="0"/>
    </xf>
    <xf numFmtId="0" fontId="46" fillId="29" borderId="37" xfId="0" applyFont="1" applyFill="1" applyBorder="1" applyAlignment="1">
      <alignment horizontal="center" vertical="center"/>
    </xf>
    <xf numFmtId="0" fontId="46" fillId="29" borderId="38" xfId="0" applyFont="1" applyFill="1" applyBorder="1" applyAlignment="1">
      <alignment horizontal="center" vertical="center"/>
    </xf>
    <xf numFmtId="0" fontId="38" fillId="0" borderId="38" xfId="0" applyFont="1" applyBorder="1" applyAlignment="1">
      <alignment horizontal="center" vertical="center"/>
    </xf>
    <xf numFmtId="0" fontId="38" fillId="0" borderId="39" xfId="0" applyFont="1" applyBorder="1" applyAlignment="1">
      <alignment horizontal="center" vertical="center"/>
    </xf>
    <xf numFmtId="0" fontId="46" fillId="29" borderId="36" xfId="0" applyFont="1" applyFill="1" applyBorder="1" applyAlignment="1">
      <alignment horizontal="center" vertical="center"/>
    </xf>
    <xf numFmtId="0" fontId="46" fillId="29" borderId="27" xfId="0" applyFont="1" applyFill="1" applyBorder="1" applyAlignment="1">
      <alignment horizontal="center" vertical="center"/>
    </xf>
    <xf numFmtId="0" fontId="47" fillId="0" borderId="27" xfId="0" applyFont="1" applyBorder="1" applyAlignment="1">
      <alignment horizontal="center" vertical="center"/>
    </xf>
    <xf numFmtId="0" fontId="47" fillId="0" borderId="31" xfId="0" applyFont="1" applyBorder="1" applyAlignment="1">
      <alignment horizontal="center" vertical="center"/>
    </xf>
    <xf numFmtId="14" fontId="38" fillId="0" borderId="27" xfId="0" applyNumberFormat="1" applyFont="1" applyBorder="1" applyAlignment="1">
      <alignment horizontal="center" vertical="center"/>
    </xf>
    <xf numFmtId="14" fontId="38" fillId="0" borderId="31" xfId="0" applyNumberFormat="1" applyFont="1" applyBorder="1" applyAlignment="1">
      <alignment horizontal="center" vertical="center"/>
    </xf>
    <xf numFmtId="0" fontId="42" fillId="30" borderId="2" xfId="0" applyFont="1" applyFill="1" applyBorder="1" applyAlignment="1" applyProtection="1">
      <alignment horizontal="center" vertical="center" wrapText="1"/>
      <protection locked="0"/>
    </xf>
    <xf numFmtId="0" fontId="42" fillId="30" borderId="18" xfId="0" applyFont="1" applyFill="1" applyBorder="1" applyAlignment="1" applyProtection="1">
      <alignment horizontal="center" vertical="center" wrapText="1"/>
      <protection locked="0"/>
    </xf>
    <xf numFmtId="0" fontId="44" fillId="0" borderId="20" xfId="0" applyFont="1" applyFill="1" applyBorder="1" applyAlignment="1">
      <alignment horizontal="left" vertical="top" wrapText="1"/>
    </xf>
    <xf numFmtId="0" fontId="44" fillId="0" borderId="17" xfId="0" applyFont="1" applyFill="1" applyBorder="1" applyAlignment="1">
      <alignment horizontal="left" vertical="top" wrapText="1"/>
    </xf>
    <xf numFmtId="0" fontId="44" fillId="0" borderId="16" xfId="0" applyFont="1" applyFill="1" applyBorder="1" applyAlignment="1">
      <alignment horizontal="left" vertical="top" wrapText="1"/>
    </xf>
    <xf numFmtId="0" fontId="44" fillId="28" borderId="20" xfId="0" applyFont="1" applyFill="1" applyBorder="1" applyAlignment="1">
      <alignment horizontal="left" vertical="top" wrapText="1"/>
    </xf>
    <xf numFmtId="0" fontId="44" fillId="28" borderId="17" xfId="0" applyFont="1" applyFill="1" applyBorder="1" applyAlignment="1">
      <alignment horizontal="left" vertical="top" wrapText="1"/>
    </xf>
    <xf numFmtId="0" fontId="44" fillId="28" borderId="16" xfId="0" applyFont="1" applyFill="1" applyBorder="1" applyAlignment="1">
      <alignment horizontal="left" vertical="top" wrapText="1"/>
    </xf>
    <xf numFmtId="0" fontId="44" fillId="34" borderId="17" xfId="0" applyFont="1" applyFill="1" applyBorder="1" applyAlignment="1">
      <alignment horizontal="left" vertical="top" wrapText="1"/>
    </xf>
    <xf numFmtId="0" fontId="51" fillId="28" borderId="20" xfId="0" applyFont="1" applyFill="1" applyBorder="1" applyAlignment="1">
      <alignment horizontal="left" vertical="top" wrapText="1"/>
    </xf>
    <xf numFmtId="0" fontId="51" fillId="28" borderId="16" xfId="0" applyFont="1" applyFill="1" applyBorder="1" applyAlignment="1">
      <alignment horizontal="left" vertical="top" wrapText="1"/>
    </xf>
    <xf numFmtId="0" fontId="44" fillId="34" borderId="20" xfId="0" applyFont="1" applyFill="1" applyBorder="1" applyAlignment="1">
      <alignment horizontal="left" vertical="top" wrapText="1"/>
    </xf>
    <xf numFmtId="0" fontId="44" fillId="34" borderId="16" xfId="0" applyFont="1" applyFill="1" applyBorder="1" applyAlignment="1">
      <alignment horizontal="left" vertical="top" wrapText="1"/>
    </xf>
    <xf numFmtId="0" fontId="44" fillId="0" borderId="20" xfId="0" quotePrefix="1" applyFont="1" applyFill="1" applyBorder="1" applyAlignment="1">
      <alignment horizontal="left" vertical="top" wrapText="1"/>
    </xf>
    <xf numFmtId="0" fontId="44" fillId="0" borderId="17" xfId="0" quotePrefix="1" applyFont="1" applyFill="1" applyBorder="1" applyAlignment="1">
      <alignment horizontal="left" vertical="top" wrapText="1"/>
    </xf>
    <xf numFmtId="0" fontId="51" fillId="28" borderId="17" xfId="0" applyFont="1" applyFill="1" applyBorder="1" applyAlignment="1">
      <alignment horizontal="left" vertical="top" wrapText="1"/>
    </xf>
    <xf numFmtId="0" fontId="44" fillId="34" borderId="20" xfId="0" quotePrefix="1" applyFont="1" applyFill="1" applyBorder="1" applyAlignment="1">
      <alignment horizontal="left" vertical="top" wrapText="1"/>
    </xf>
    <xf numFmtId="0" fontId="44" fillId="34" borderId="17" xfId="0" quotePrefix="1" applyFont="1" applyFill="1" applyBorder="1" applyAlignment="1">
      <alignment horizontal="left" vertical="top" wrapText="1"/>
    </xf>
    <xf numFmtId="0" fontId="44" fillId="0" borderId="16" xfId="0" quotePrefix="1" applyFont="1" applyFill="1" applyBorder="1" applyAlignment="1">
      <alignment horizontal="left" vertical="top" wrapText="1"/>
    </xf>
    <xf numFmtId="0" fontId="44" fillId="28" borderId="20" xfId="0" applyFont="1" applyFill="1" applyBorder="1" applyAlignment="1">
      <alignment horizontal="center" vertical="top" wrapText="1"/>
    </xf>
    <xf numFmtId="0" fontId="44" fillId="28" borderId="16" xfId="0" applyFont="1" applyFill="1" applyBorder="1" applyAlignment="1">
      <alignment horizontal="center" vertical="top" wrapText="1"/>
    </xf>
    <xf numFmtId="0" fontId="44" fillId="0" borderId="20" xfId="0" applyFont="1" applyBorder="1" applyAlignment="1">
      <alignment horizontal="left" vertical="top" wrapText="1"/>
    </xf>
    <xf numFmtId="0" fontId="44" fillId="0" borderId="16" xfId="0" applyFont="1" applyBorder="1" applyAlignment="1">
      <alignment horizontal="left" vertical="top" wrapText="1"/>
    </xf>
    <xf numFmtId="0" fontId="44" fillId="0" borderId="20" xfId="0" applyFont="1" applyBorder="1" applyAlignment="1">
      <alignment horizontal="left" vertical="top"/>
    </xf>
    <xf numFmtId="0" fontId="44" fillId="0" borderId="17" xfId="0" applyFont="1" applyBorder="1" applyAlignment="1">
      <alignment horizontal="left" vertical="top"/>
    </xf>
    <xf numFmtId="0" fontId="44" fillId="0" borderId="16" xfId="0" applyFont="1" applyBorder="1" applyAlignment="1">
      <alignment horizontal="left" vertical="top"/>
    </xf>
    <xf numFmtId="0" fontId="44" fillId="0" borderId="17" xfId="0" applyFont="1" applyBorder="1" applyAlignment="1">
      <alignment horizontal="left" vertical="top" wrapText="1"/>
    </xf>
    <xf numFmtId="0" fontId="38" fillId="28" borderId="20" xfId="0" applyFont="1" applyFill="1" applyBorder="1" applyAlignment="1">
      <alignment horizontal="left" vertical="top" wrapText="1"/>
    </xf>
    <xf numFmtId="0" fontId="38" fillId="28" borderId="17" xfId="0" applyFont="1" applyFill="1" applyBorder="1" applyAlignment="1">
      <alignment horizontal="left" vertical="top" wrapText="1"/>
    </xf>
    <xf numFmtId="0" fontId="44" fillId="0" borderId="3" xfId="0" applyFont="1" applyFill="1" applyBorder="1" applyAlignment="1">
      <alignment horizontal="left" vertical="top"/>
    </xf>
    <xf numFmtId="0" fontId="44" fillId="0" borderId="20" xfId="0" applyFont="1" applyFill="1" applyBorder="1" applyAlignment="1">
      <alignment horizontal="left" vertical="top"/>
    </xf>
    <xf numFmtId="0" fontId="38" fillId="28" borderId="16" xfId="0" applyFont="1" applyFill="1" applyBorder="1" applyAlignment="1">
      <alignment horizontal="left" vertical="top" wrapText="1"/>
    </xf>
    <xf numFmtId="0" fontId="50" fillId="0" borderId="16" xfId="0" applyFont="1" applyBorder="1" applyAlignment="1">
      <alignment horizontal="left" vertical="top"/>
    </xf>
    <xf numFmtId="0" fontId="48" fillId="26" borderId="15" xfId="0" applyFont="1" applyFill="1" applyBorder="1" applyAlignment="1">
      <alignment horizontal="center" vertical="center"/>
    </xf>
    <xf numFmtId="0" fontId="48" fillId="26" borderId="2" xfId="0" applyFont="1" applyFill="1" applyBorder="1" applyAlignment="1">
      <alignment horizontal="center" vertical="center"/>
    </xf>
    <xf numFmtId="0" fontId="42" fillId="30" borderId="15" xfId="0" applyFont="1" applyFill="1" applyBorder="1" applyAlignment="1">
      <alignment horizontal="center" vertical="center"/>
    </xf>
    <xf numFmtId="0" fontId="42" fillId="30" borderId="2" xfId="0" applyFont="1" applyFill="1" applyBorder="1" applyAlignment="1">
      <alignment horizontal="center" vertical="center"/>
    </xf>
    <xf numFmtId="0" fontId="48" fillId="26" borderId="20" xfId="0" applyFont="1" applyFill="1" applyBorder="1" applyAlignment="1">
      <alignment horizontal="center" vertical="center"/>
    </xf>
    <xf numFmtId="0" fontId="48" fillId="26" borderId="16" xfId="0" applyFont="1" applyFill="1" applyBorder="1" applyAlignment="1">
      <alignment horizontal="center" vertical="center"/>
    </xf>
    <xf numFmtId="0" fontId="48" fillId="26" borderId="20" xfId="0" applyFont="1" applyFill="1" applyBorder="1" applyAlignment="1">
      <alignment horizontal="center" vertical="center" wrapText="1"/>
    </xf>
    <xf numFmtId="0" fontId="48" fillId="26" borderId="16" xfId="0" applyFont="1" applyFill="1" applyBorder="1" applyAlignment="1">
      <alignment horizontal="center" vertical="center" wrapText="1"/>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tabSelected="1" workbookViewId="0">
      <selection activeCell="C30" sqref="C30"/>
    </sheetView>
  </sheetViews>
  <sheetFormatPr defaultRowHeight="15.75" x14ac:dyDescent="0.3"/>
  <cols>
    <col min="1" max="1" width="13.109375" style="1" customWidth="1"/>
    <col min="2" max="2" width="8.88671875" style="1"/>
    <col min="3" max="3" width="23.109375" style="1" customWidth="1"/>
    <col min="4" max="4" width="14.5546875" style="1" bestFit="1" customWidth="1"/>
    <col min="5" max="5" width="19.109375" style="1" bestFit="1" customWidth="1"/>
    <col min="6" max="7" width="13.5546875" style="1" customWidth="1"/>
    <col min="8" max="16384" width="8.88671875" style="1"/>
  </cols>
  <sheetData>
    <row r="1" spans="1:12" ht="5.0999999999999996" customHeight="1" x14ac:dyDescent="0.3">
      <c r="A1" s="28"/>
      <c r="B1" s="28"/>
      <c r="C1" s="28"/>
      <c r="D1" s="28"/>
      <c r="E1" s="28"/>
      <c r="F1" s="28"/>
      <c r="G1" s="28"/>
      <c r="H1" s="28"/>
      <c r="I1" s="28"/>
      <c r="J1" s="28"/>
      <c r="K1" s="28"/>
      <c r="L1" s="28"/>
    </row>
    <row r="2" spans="1:12" ht="27.75" x14ac:dyDescent="0.3">
      <c r="A2" s="118" t="s">
        <v>245</v>
      </c>
      <c r="B2" s="118"/>
      <c r="C2" s="118"/>
      <c r="D2" s="118"/>
      <c r="E2" s="118"/>
      <c r="F2" s="118"/>
      <c r="G2" s="118"/>
      <c r="H2" s="28"/>
      <c r="I2" s="28"/>
      <c r="J2" s="28"/>
      <c r="K2" s="28"/>
      <c r="L2" s="28"/>
    </row>
    <row r="3" spans="1:12" x14ac:dyDescent="0.3">
      <c r="A3" s="28"/>
      <c r="B3" s="28"/>
      <c r="C3" s="28"/>
      <c r="D3" s="28"/>
      <c r="E3" s="28"/>
      <c r="F3" s="28"/>
      <c r="G3" s="28"/>
      <c r="H3" s="28"/>
      <c r="I3" s="28"/>
      <c r="J3" s="28"/>
      <c r="K3" s="28"/>
      <c r="L3" s="28"/>
    </row>
    <row r="4" spans="1:12" x14ac:dyDescent="0.3">
      <c r="A4" s="119" t="s">
        <v>2</v>
      </c>
      <c r="B4" s="120"/>
      <c r="C4" s="121" t="s">
        <v>67</v>
      </c>
      <c r="D4" s="121"/>
      <c r="E4" s="121"/>
      <c r="F4" s="121"/>
      <c r="G4" s="121"/>
      <c r="H4" s="28"/>
      <c r="I4" s="28"/>
      <c r="J4" s="28"/>
      <c r="K4" s="28"/>
      <c r="L4" s="28"/>
    </row>
    <row r="5" spans="1:12" x14ac:dyDescent="0.3">
      <c r="A5" s="122" t="s">
        <v>3</v>
      </c>
      <c r="B5" s="122"/>
      <c r="C5" s="123"/>
      <c r="D5" s="124"/>
      <c r="E5" s="124"/>
      <c r="F5" s="124"/>
      <c r="G5" s="124"/>
      <c r="H5" s="28"/>
      <c r="I5" s="28"/>
      <c r="J5" s="28"/>
      <c r="K5" s="28"/>
      <c r="L5" s="28"/>
    </row>
    <row r="6" spans="1:12" ht="68.25" customHeight="1" x14ac:dyDescent="0.3">
      <c r="A6" s="116" t="s">
        <v>4</v>
      </c>
      <c r="B6" s="116"/>
      <c r="C6" s="117" t="s">
        <v>66</v>
      </c>
      <c r="D6" s="117"/>
      <c r="E6" s="117"/>
      <c r="F6" s="117"/>
      <c r="G6" s="117"/>
      <c r="H6" s="28"/>
      <c r="I6" s="28"/>
      <c r="J6" s="28"/>
      <c r="K6" s="28"/>
      <c r="L6" s="28"/>
    </row>
    <row r="7" spans="1:12" x14ac:dyDescent="0.3">
      <c r="A7" s="116" t="s">
        <v>5</v>
      </c>
      <c r="B7" s="78" t="s">
        <v>6</v>
      </c>
      <c r="C7" s="124"/>
      <c r="D7" s="124"/>
      <c r="E7" s="124"/>
      <c r="F7" s="124"/>
      <c r="G7" s="124"/>
      <c r="H7" s="28"/>
      <c r="I7" s="28"/>
      <c r="J7" s="28"/>
      <c r="K7" s="28"/>
      <c r="L7" s="28"/>
    </row>
    <row r="8" spans="1:12" x14ac:dyDescent="0.3">
      <c r="A8" s="116"/>
      <c r="B8" s="78" t="s">
        <v>7</v>
      </c>
      <c r="C8" s="125"/>
      <c r="D8" s="125"/>
      <c r="E8" s="125"/>
      <c r="F8" s="125"/>
      <c r="G8" s="125"/>
      <c r="H8" s="28"/>
      <c r="I8" s="28"/>
      <c r="J8" s="28"/>
      <c r="K8" s="28"/>
      <c r="L8" s="28"/>
    </row>
    <row r="9" spans="1:12" x14ac:dyDescent="0.3">
      <c r="A9" s="116"/>
      <c r="B9" s="78" t="s">
        <v>8</v>
      </c>
      <c r="C9" s="125"/>
      <c r="D9" s="125"/>
      <c r="E9" s="125"/>
      <c r="F9" s="125"/>
      <c r="G9" s="125"/>
      <c r="H9" s="28"/>
      <c r="I9" s="28"/>
      <c r="J9" s="28"/>
      <c r="K9" s="28"/>
      <c r="L9" s="28"/>
    </row>
    <row r="10" spans="1:12" x14ac:dyDescent="0.3">
      <c r="A10" s="116" t="s">
        <v>9</v>
      </c>
      <c r="B10" s="78" t="s">
        <v>10</v>
      </c>
      <c r="C10" s="126"/>
      <c r="D10" s="126"/>
      <c r="E10" s="126"/>
      <c r="F10" s="126"/>
      <c r="G10" s="126"/>
      <c r="H10" s="28"/>
      <c r="I10" s="28"/>
      <c r="J10" s="28"/>
      <c r="K10" s="28"/>
      <c r="L10" s="28"/>
    </row>
    <row r="11" spans="1:12" x14ac:dyDescent="0.3">
      <c r="A11" s="116"/>
      <c r="B11" s="78" t="s">
        <v>11</v>
      </c>
      <c r="C11" s="127"/>
      <c r="D11" s="127"/>
      <c r="E11" s="127"/>
      <c r="F11" s="127"/>
      <c r="G11" s="127"/>
      <c r="H11" s="28"/>
      <c r="I11" s="28"/>
      <c r="J11" s="28"/>
      <c r="K11" s="28"/>
      <c r="L11" s="28"/>
    </row>
    <row r="12" spans="1:12" x14ac:dyDescent="0.3">
      <c r="A12" s="116" t="s">
        <v>12</v>
      </c>
      <c r="B12" s="116"/>
      <c r="C12" s="128"/>
      <c r="D12" s="128"/>
      <c r="E12" s="128"/>
      <c r="F12" s="128"/>
      <c r="G12" s="128"/>
      <c r="H12" s="28"/>
      <c r="I12" s="28"/>
      <c r="J12" s="28"/>
      <c r="K12" s="28"/>
      <c r="L12" s="28"/>
    </row>
    <row r="13" spans="1:12" x14ac:dyDescent="0.3">
      <c r="A13" s="116" t="s">
        <v>246</v>
      </c>
      <c r="B13" s="116"/>
      <c r="C13" s="121"/>
      <c r="D13" s="121"/>
      <c r="E13" s="121"/>
      <c r="F13" s="121"/>
      <c r="G13" s="121"/>
      <c r="H13" s="28"/>
      <c r="I13" s="28"/>
      <c r="J13" s="28"/>
      <c r="K13" s="28"/>
      <c r="L13" s="28"/>
    </row>
    <row r="14" spans="1:12" x14ac:dyDescent="0.3">
      <c r="A14" s="28"/>
      <c r="B14" s="28"/>
      <c r="C14" s="28"/>
      <c r="D14" s="28"/>
      <c r="E14" s="28"/>
      <c r="F14" s="28"/>
      <c r="G14" s="28"/>
      <c r="H14" s="28"/>
      <c r="I14" s="28"/>
      <c r="J14" s="28"/>
      <c r="K14" s="28"/>
      <c r="L14" s="28"/>
    </row>
    <row r="15" spans="1:12" x14ac:dyDescent="0.3">
      <c r="A15" s="2" t="s">
        <v>247</v>
      </c>
      <c r="B15" s="28"/>
      <c r="C15" s="28"/>
      <c r="D15" s="28"/>
      <c r="E15" s="28"/>
      <c r="F15" s="28"/>
      <c r="G15" s="28"/>
      <c r="H15" s="28"/>
      <c r="I15" s="28"/>
      <c r="J15" s="28"/>
      <c r="K15" s="28"/>
      <c r="L15" s="28"/>
    </row>
    <row r="16" spans="1:12" x14ac:dyDescent="0.3">
      <c r="A16" s="2"/>
      <c r="B16" s="28"/>
      <c r="C16" s="28"/>
      <c r="D16" s="28"/>
      <c r="E16" s="28"/>
      <c r="F16" s="28"/>
      <c r="G16" s="28"/>
      <c r="H16" s="28"/>
      <c r="I16" s="28"/>
      <c r="J16" s="28"/>
      <c r="K16" s="28"/>
      <c r="L16" s="28"/>
    </row>
    <row r="17" spans="1:12" x14ac:dyDescent="0.3">
      <c r="A17" s="129" t="s">
        <v>248</v>
      </c>
      <c r="B17" s="130"/>
      <c r="C17" s="3" t="s">
        <v>13</v>
      </c>
      <c r="D17" s="3" t="s">
        <v>14</v>
      </c>
      <c r="E17" s="3" t="s">
        <v>15</v>
      </c>
      <c r="F17" s="3" t="s">
        <v>49</v>
      </c>
      <c r="G17" s="3" t="s">
        <v>249</v>
      </c>
      <c r="H17" s="28"/>
      <c r="I17" s="28"/>
      <c r="J17" s="28"/>
      <c r="K17" s="28"/>
      <c r="L17" s="28"/>
    </row>
    <row r="18" spans="1:12" x14ac:dyDescent="0.3">
      <c r="A18" s="131"/>
      <c r="B18" s="132"/>
      <c r="C18" s="4" t="str">
        <f>'Sign Up'!K3</f>
        <v>Signup</v>
      </c>
      <c r="D18" s="5">
        <f>'Sign Up'!K5</f>
        <v>7</v>
      </c>
      <c r="E18" s="5">
        <f>'Sign Up'!K6</f>
        <v>0</v>
      </c>
      <c r="F18" s="5">
        <f>'Sign Up'!K7</f>
        <v>0</v>
      </c>
      <c r="G18" s="5">
        <f>'Sign Up'!K8</f>
        <v>0</v>
      </c>
      <c r="H18" s="28"/>
      <c r="I18" s="28"/>
      <c r="J18" s="28"/>
      <c r="K18" s="28"/>
      <c r="L18" s="28"/>
    </row>
    <row r="19" spans="1:12" x14ac:dyDescent="0.3">
      <c r="A19" s="131"/>
      <c r="B19" s="132"/>
      <c r="C19" s="4" t="str">
        <f>'Log-In'!H3</f>
        <v>Login</v>
      </c>
      <c r="D19" s="5">
        <f>'Log-In'!H5</f>
        <v>3</v>
      </c>
      <c r="E19" s="5">
        <f>'Log-In'!H6</f>
        <v>0</v>
      </c>
      <c r="F19" s="5">
        <f>'Log-In'!H7</f>
        <v>0</v>
      </c>
      <c r="G19" s="5">
        <f>'Log-In'!H8</f>
        <v>0</v>
      </c>
      <c r="H19" s="28"/>
      <c r="I19" s="28"/>
      <c r="J19" s="28"/>
      <c r="K19" s="28"/>
      <c r="L19" s="28"/>
    </row>
    <row r="20" spans="1:12" x14ac:dyDescent="0.3">
      <c r="A20" s="131"/>
      <c r="B20" s="132"/>
      <c r="C20" s="4" t="str">
        <f>'Click to Buy'!J3</f>
        <v>Click to Buy</v>
      </c>
      <c r="D20" s="5">
        <f>'Click to Buy'!J5</f>
        <v>329</v>
      </c>
      <c r="E20" s="5">
        <f>'Click to Buy'!J6</f>
        <v>0</v>
      </c>
      <c r="F20" s="5">
        <f>'Click to Buy'!J7</f>
        <v>0</v>
      </c>
      <c r="G20" s="5">
        <f>'Click to Buy'!J8</f>
        <v>0</v>
      </c>
      <c r="H20" s="28"/>
      <c r="I20" s="28"/>
      <c r="J20" s="28"/>
      <c r="K20" s="28"/>
      <c r="L20" s="28"/>
    </row>
    <row r="21" spans="1:12" x14ac:dyDescent="0.3">
      <c r="A21" s="131"/>
      <c r="B21" s="132"/>
      <c r="C21" s="4" t="str">
        <f>'My Garage'!N3</f>
        <v>My Garage</v>
      </c>
      <c r="D21" s="5">
        <f>'My Garage'!N5</f>
        <v>35</v>
      </c>
      <c r="E21" s="5">
        <f>'My Garage'!N6</f>
        <v>0</v>
      </c>
      <c r="F21" s="5">
        <f>'My Garage'!N7</f>
        <v>0</v>
      </c>
      <c r="G21" s="5">
        <f>'My Garage'!N7</f>
        <v>0</v>
      </c>
      <c r="H21" s="28"/>
      <c r="I21" s="28"/>
      <c r="J21" s="28"/>
      <c r="K21" s="28"/>
      <c r="L21" s="28"/>
    </row>
    <row r="22" spans="1:12" x14ac:dyDescent="0.3">
      <c r="A22" s="131"/>
      <c r="B22" s="132"/>
      <c r="C22" s="4" t="str">
        <f>'Quick Menu'!G3</f>
        <v>Quick Menu</v>
      </c>
      <c r="D22" s="5">
        <f>'Quick Menu'!G5</f>
        <v>15</v>
      </c>
      <c r="E22" s="5">
        <f>'Quick Menu'!G6</f>
        <v>0</v>
      </c>
      <c r="F22" s="5">
        <f>'Quick Menu'!G7</f>
        <v>0</v>
      </c>
      <c r="G22" s="5">
        <f>'Quick Menu'!G8</f>
        <v>0</v>
      </c>
      <c r="H22" s="28"/>
      <c r="I22" s="28"/>
      <c r="J22" s="28"/>
      <c r="K22" s="28"/>
      <c r="L22" s="28"/>
    </row>
    <row r="23" spans="1:12" x14ac:dyDescent="0.3">
      <c r="A23" s="133"/>
      <c r="B23" s="134"/>
      <c r="C23" s="6" t="s">
        <v>250</v>
      </c>
      <c r="D23" s="7">
        <f>SUM(D18:D22)</f>
        <v>389</v>
      </c>
      <c r="E23" s="7">
        <f>SUM(E18:E22)</f>
        <v>0</v>
      </c>
      <c r="F23" s="7">
        <f>SUM(F18:F22)</f>
        <v>0</v>
      </c>
      <c r="G23" s="7">
        <f>SUM(G18:G22)</f>
        <v>0</v>
      </c>
      <c r="H23" s="28"/>
      <c r="I23" s="28"/>
      <c r="J23" s="28"/>
      <c r="K23" s="28"/>
      <c r="L23" s="28"/>
    </row>
    <row r="24" spans="1:12" x14ac:dyDescent="0.3">
      <c r="A24" s="8"/>
      <c r="B24" s="8"/>
      <c r="C24" s="28"/>
      <c r="D24" s="28"/>
      <c r="E24" s="28"/>
      <c r="F24" s="28"/>
      <c r="G24" s="28"/>
      <c r="H24" s="28"/>
      <c r="I24" s="28"/>
      <c r="J24" s="28"/>
      <c r="K24" s="28"/>
      <c r="L24" s="28"/>
    </row>
    <row r="25" spans="1:12" x14ac:dyDescent="0.3">
      <c r="A25" s="9"/>
      <c r="B25" s="9"/>
      <c r="C25" s="28"/>
      <c r="D25" s="28"/>
      <c r="E25" s="28"/>
      <c r="F25" s="28"/>
      <c r="G25" s="28"/>
      <c r="H25" s="28"/>
      <c r="I25" s="28"/>
      <c r="J25" s="28"/>
      <c r="K25" s="28"/>
      <c r="L25" s="28"/>
    </row>
    <row r="28" spans="1:12" x14ac:dyDescent="0.3">
      <c r="D28" s="10"/>
    </row>
  </sheetData>
  <mergeCells count="19">
    <mergeCell ref="A12:B12"/>
    <mergeCell ref="C12:G12"/>
    <mergeCell ref="A13:B13"/>
    <mergeCell ref="C13:G13"/>
    <mergeCell ref="A17:B23"/>
    <mergeCell ref="A7:A9"/>
    <mergeCell ref="C7:G7"/>
    <mergeCell ref="C8:G8"/>
    <mergeCell ref="C9:G9"/>
    <mergeCell ref="A10:A11"/>
    <mergeCell ref="C10:G10"/>
    <mergeCell ref="C11:G11"/>
    <mergeCell ref="A6:B6"/>
    <mergeCell ref="C6:G6"/>
    <mergeCell ref="A2:G2"/>
    <mergeCell ref="A4:B4"/>
    <mergeCell ref="C4:G4"/>
    <mergeCell ref="A5:B5"/>
    <mergeCell ref="C5:G5"/>
  </mergeCells>
  <phoneticPr fontId="2" type="noConversion"/>
  <hyperlinks>
    <hyperlink ref="C18"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5"/>
  <sheetViews>
    <sheetView zoomScaleNormal="100" workbookViewId="0">
      <selection activeCell="D15" sqref="D15"/>
    </sheetView>
  </sheetViews>
  <sheetFormatPr defaultRowHeight="13.5" x14ac:dyDescent="0.15"/>
  <cols>
    <col min="1" max="1" width="13.21875" bestFit="1" customWidth="1"/>
    <col min="2" max="2" width="14.44140625" bestFit="1" customWidth="1"/>
    <col min="3" max="3" width="15" customWidth="1"/>
    <col min="4" max="4" width="22.44140625" customWidth="1"/>
    <col min="5" max="5" width="14" bestFit="1" customWidth="1"/>
    <col min="6" max="6" width="19.5546875" bestFit="1" customWidth="1"/>
    <col min="7" max="7" width="20.109375" bestFit="1" customWidth="1"/>
    <col min="8" max="8" width="51.88671875" style="31" customWidth="1"/>
    <col min="9" max="9" width="45.88671875" customWidth="1"/>
    <col min="11" max="11" width="38.5546875" customWidth="1"/>
    <col min="13" max="38" width="8.88671875" style="41"/>
  </cols>
  <sheetData>
    <row r="1" spans="1:94" s="28" customFormat="1" ht="5.0999999999999996" customHeight="1" x14ac:dyDescent="0.15">
      <c r="A1" s="13"/>
      <c r="B1" s="12"/>
      <c r="C1" s="12"/>
      <c r="D1" s="12"/>
      <c r="E1" s="13"/>
      <c r="F1" s="13"/>
      <c r="G1" s="14"/>
      <c r="H1" s="14"/>
      <c r="I1" s="9"/>
      <c r="J1" s="12"/>
      <c r="K1" s="12"/>
      <c r="M1" s="38"/>
      <c r="N1" s="38"/>
      <c r="O1" s="38"/>
      <c r="P1" s="38"/>
      <c r="Q1" s="38"/>
      <c r="R1" s="38"/>
      <c r="S1" s="38"/>
      <c r="T1" s="38"/>
      <c r="U1" s="38"/>
      <c r="V1" s="38"/>
      <c r="W1" s="38"/>
      <c r="X1" s="38"/>
      <c r="Y1" s="38"/>
      <c r="Z1" s="38"/>
      <c r="AA1" s="38"/>
      <c r="AB1" s="38"/>
      <c r="AC1" s="38"/>
      <c r="AD1" s="38"/>
      <c r="AE1" s="38"/>
      <c r="AF1" s="38"/>
      <c r="AG1" s="38"/>
      <c r="AH1" s="38"/>
      <c r="AI1" s="38"/>
      <c r="AJ1" s="38"/>
      <c r="AK1" s="38"/>
      <c r="AL1" s="38"/>
    </row>
    <row r="2" spans="1:94" s="15" customFormat="1" ht="24.75" customHeight="1" x14ac:dyDescent="0.15">
      <c r="A2" s="144" t="s">
        <v>63</v>
      </c>
      <c r="B2" s="144"/>
      <c r="C2" s="144"/>
      <c r="D2" s="144"/>
      <c r="E2" s="144"/>
      <c r="F2" s="144"/>
      <c r="G2" s="144"/>
      <c r="H2" s="145"/>
      <c r="I2" s="150" t="s">
        <v>16</v>
      </c>
      <c r="J2" s="151"/>
      <c r="K2" s="152" t="s">
        <v>65</v>
      </c>
      <c r="L2" s="153"/>
      <c r="M2" s="39"/>
      <c r="N2" s="39"/>
      <c r="O2" s="39"/>
      <c r="P2" s="39"/>
      <c r="Q2" s="39"/>
      <c r="R2" s="39"/>
      <c r="S2" s="39"/>
      <c r="T2" s="39"/>
      <c r="U2" s="39"/>
      <c r="V2" s="39"/>
      <c r="W2" s="39"/>
      <c r="X2" s="39"/>
      <c r="Y2" s="39"/>
      <c r="Z2" s="39"/>
      <c r="AA2" s="39"/>
      <c r="AB2" s="39"/>
      <c r="AC2" s="39"/>
      <c r="AD2" s="39"/>
      <c r="AE2" s="39"/>
      <c r="AF2" s="39"/>
      <c r="AG2" s="39"/>
      <c r="AH2" s="39"/>
      <c r="AI2" s="39"/>
      <c r="AJ2" s="39"/>
      <c r="AK2" s="39"/>
      <c r="AL2" s="39"/>
    </row>
    <row r="3" spans="1:94" s="15" customFormat="1" ht="24.75" customHeight="1" x14ac:dyDescent="0.15">
      <c r="A3" s="146"/>
      <c r="B3" s="146"/>
      <c r="C3" s="146"/>
      <c r="D3" s="146"/>
      <c r="E3" s="146"/>
      <c r="F3" s="146"/>
      <c r="G3" s="146"/>
      <c r="H3" s="147"/>
      <c r="I3" s="154" t="s">
        <v>17</v>
      </c>
      <c r="J3" s="155"/>
      <c r="K3" s="156" t="s">
        <v>43</v>
      </c>
      <c r="L3" s="157"/>
      <c r="M3" s="39"/>
      <c r="N3" s="39"/>
      <c r="O3" s="39"/>
      <c r="P3" s="39"/>
      <c r="Q3" s="39"/>
      <c r="R3" s="39"/>
      <c r="S3" s="39"/>
      <c r="T3" s="39"/>
      <c r="U3" s="39"/>
      <c r="V3" s="39"/>
      <c r="W3" s="39"/>
      <c r="X3" s="39"/>
      <c r="Y3" s="39"/>
      <c r="Z3" s="39"/>
      <c r="AA3" s="39"/>
      <c r="AB3" s="39"/>
      <c r="AC3" s="39"/>
      <c r="AD3" s="39"/>
      <c r="AE3" s="39"/>
      <c r="AF3" s="39"/>
      <c r="AG3" s="39"/>
      <c r="AH3" s="39"/>
      <c r="AI3" s="39"/>
      <c r="AJ3" s="39"/>
      <c r="AK3" s="39"/>
      <c r="AL3" s="39"/>
    </row>
    <row r="4" spans="1:94" s="15" customFormat="1" ht="24.75" customHeight="1" x14ac:dyDescent="0.15">
      <c r="A4" s="146"/>
      <c r="B4" s="146"/>
      <c r="C4" s="146"/>
      <c r="D4" s="146"/>
      <c r="E4" s="146"/>
      <c r="F4" s="146"/>
      <c r="G4" s="146"/>
      <c r="H4" s="147"/>
      <c r="I4" s="154" t="s">
        <v>18</v>
      </c>
      <c r="J4" s="155"/>
      <c r="K4" s="158"/>
      <c r="L4" s="159"/>
      <c r="M4" s="39"/>
      <c r="N4" s="39"/>
      <c r="O4" s="39"/>
      <c r="P4" s="39"/>
      <c r="Q4" s="39"/>
      <c r="R4" s="39"/>
      <c r="S4" s="39"/>
      <c r="T4" s="39"/>
      <c r="U4" s="39"/>
      <c r="V4" s="39"/>
      <c r="W4" s="39"/>
      <c r="X4" s="39"/>
      <c r="Y4" s="39"/>
      <c r="Z4" s="39"/>
      <c r="AA4" s="39"/>
      <c r="AB4" s="39"/>
      <c r="AC4" s="39"/>
      <c r="AD4" s="39"/>
      <c r="AE4" s="39"/>
      <c r="AF4" s="39"/>
      <c r="AG4" s="39"/>
      <c r="AH4" s="39"/>
      <c r="AI4" s="39"/>
      <c r="AJ4" s="39"/>
      <c r="AK4" s="39"/>
      <c r="AL4" s="39"/>
    </row>
    <row r="5" spans="1:94" s="15" customFormat="1" ht="24.75" customHeight="1" x14ac:dyDescent="0.15">
      <c r="A5" s="146"/>
      <c r="B5" s="146"/>
      <c r="C5" s="146"/>
      <c r="D5" s="146"/>
      <c r="E5" s="146"/>
      <c r="F5" s="146"/>
      <c r="G5" s="146"/>
      <c r="H5" s="147"/>
      <c r="I5" s="16" t="str">
        <f>"[ "&amp;K3&amp;" ]"&amp;" Test Items"</f>
        <v>[ Signup ] Test Items</v>
      </c>
      <c r="J5" s="49" t="s">
        <v>19</v>
      </c>
      <c r="K5" s="137">
        <f>COUNTA($H$12:$I$15)</f>
        <v>7</v>
      </c>
      <c r="L5" s="138"/>
      <c r="M5" s="39"/>
      <c r="N5" s="39"/>
      <c r="O5" s="39"/>
      <c r="P5" s="39"/>
      <c r="Q5" s="39"/>
      <c r="R5" s="39"/>
      <c r="S5" s="39"/>
      <c r="T5" s="39"/>
      <c r="U5" s="39"/>
      <c r="V5" s="39"/>
      <c r="W5" s="39"/>
      <c r="X5" s="39"/>
      <c r="Y5" s="39"/>
      <c r="Z5" s="39"/>
      <c r="AA5" s="39"/>
      <c r="AB5" s="39"/>
      <c r="AC5" s="39"/>
      <c r="AD5" s="39"/>
      <c r="AE5" s="39"/>
      <c r="AF5" s="39"/>
      <c r="AG5" s="39"/>
      <c r="AH5" s="39"/>
      <c r="AI5" s="39"/>
      <c r="AJ5" s="39"/>
      <c r="AK5" s="39"/>
      <c r="AL5" s="39"/>
    </row>
    <row r="6" spans="1:94" s="15" customFormat="1" ht="24.75" customHeight="1" x14ac:dyDescent="0.15">
      <c r="A6" s="146"/>
      <c r="B6" s="146"/>
      <c r="C6" s="146"/>
      <c r="D6" s="146"/>
      <c r="E6" s="146"/>
      <c r="F6" s="146"/>
      <c r="G6" s="146"/>
      <c r="H6" s="147"/>
      <c r="I6" s="139" t="str">
        <f>"[ "&amp;K3&amp;" ]"&amp;" Test Results"</f>
        <v>[ Signup ] Test Results</v>
      </c>
      <c r="J6" s="49" t="s">
        <v>20</v>
      </c>
      <c r="K6" s="137">
        <f>COUNTA($J$12:$J$15)</f>
        <v>0</v>
      </c>
      <c r="L6" s="138"/>
      <c r="M6" s="39"/>
      <c r="N6" s="39"/>
      <c r="O6" s="39"/>
      <c r="P6" s="39"/>
      <c r="Q6" s="39"/>
      <c r="R6" s="39"/>
      <c r="S6" s="39"/>
      <c r="T6" s="39"/>
      <c r="U6" s="39"/>
      <c r="V6" s="39"/>
      <c r="W6" s="39"/>
      <c r="X6" s="39"/>
      <c r="Y6" s="39"/>
      <c r="Z6" s="39"/>
      <c r="AA6" s="39"/>
      <c r="AB6" s="39"/>
      <c r="AC6" s="39"/>
      <c r="AD6" s="39"/>
      <c r="AE6" s="39"/>
      <c r="AF6" s="39"/>
      <c r="AG6" s="39"/>
      <c r="AH6" s="39"/>
      <c r="AI6" s="39"/>
      <c r="AJ6" s="39"/>
      <c r="AK6" s="39"/>
      <c r="AL6" s="39"/>
    </row>
    <row r="7" spans="1:94" s="15" customFormat="1" ht="24.75" customHeight="1" x14ac:dyDescent="0.15">
      <c r="A7" s="146"/>
      <c r="B7" s="146"/>
      <c r="C7" s="146"/>
      <c r="D7" s="146"/>
      <c r="E7" s="146"/>
      <c r="F7" s="146"/>
      <c r="G7" s="146"/>
      <c r="H7" s="147"/>
      <c r="I7" s="140"/>
      <c r="J7" s="49" t="s">
        <v>0</v>
      </c>
      <c r="K7" s="137">
        <f>COUNTIF($J$12:$J$15,J7)</f>
        <v>0</v>
      </c>
      <c r="L7" s="138"/>
      <c r="M7" s="39"/>
      <c r="N7" s="39"/>
      <c r="O7" s="39"/>
      <c r="P7" s="39"/>
      <c r="Q7" s="39"/>
      <c r="R7" s="39"/>
      <c r="S7" s="39"/>
      <c r="T7" s="39"/>
      <c r="U7" s="39"/>
      <c r="V7" s="39"/>
      <c r="W7" s="39"/>
      <c r="X7" s="39"/>
      <c r="Y7" s="39"/>
      <c r="Z7" s="39"/>
      <c r="AA7" s="39"/>
      <c r="AB7" s="39"/>
      <c r="AC7" s="39"/>
      <c r="AD7" s="39"/>
      <c r="AE7" s="39"/>
      <c r="AF7" s="39"/>
      <c r="AG7" s="39"/>
      <c r="AH7" s="39"/>
      <c r="AI7" s="39"/>
      <c r="AJ7" s="39"/>
      <c r="AK7" s="39"/>
      <c r="AL7" s="39"/>
    </row>
    <row r="8" spans="1:94" s="15" customFormat="1" ht="24.75" customHeight="1" x14ac:dyDescent="0.15">
      <c r="A8" s="148"/>
      <c r="B8" s="148"/>
      <c r="C8" s="148"/>
      <c r="D8" s="148"/>
      <c r="E8" s="148"/>
      <c r="F8" s="148"/>
      <c r="G8" s="148"/>
      <c r="H8" s="149"/>
      <c r="I8" s="141"/>
      <c r="J8" s="17" t="s">
        <v>1</v>
      </c>
      <c r="K8" s="142">
        <f>COUNTIF($J$12:$J$15,J8)</f>
        <v>0</v>
      </c>
      <c r="L8" s="143"/>
      <c r="M8" s="39"/>
      <c r="N8" s="39"/>
      <c r="O8" s="39"/>
      <c r="P8" s="39"/>
      <c r="Q8" s="39"/>
      <c r="R8" s="39"/>
      <c r="S8" s="39"/>
      <c r="T8" s="39"/>
      <c r="U8" s="39"/>
      <c r="V8" s="39"/>
      <c r="W8" s="39"/>
      <c r="X8" s="39"/>
      <c r="Y8" s="39"/>
      <c r="Z8" s="39"/>
      <c r="AA8" s="39"/>
      <c r="AB8" s="39"/>
      <c r="AC8" s="39"/>
      <c r="AD8" s="39"/>
      <c r="AE8" s="39"/>
      <c r="AF8" s="39"/>
      <c r="AG8" s="39"/>
      <c r="AH8" s="39"/>
      <c r="AI8" s="39"/>
      <c r="AJ8" s="39"/>
      <c r="AK8" s="39"/>
      <c r="AL8" s="39"/>
    </row>
    <row r="9" spans="1:94" s="15" customFormat="1" ht="10.5" customHeight="1" x14ac:dyDescent="0.15">
      <c r="A9" s="25"/>
      <c r="B9" s="74"/>
      <c r="C9" s="25"/>
      <c r="D9" s="25"/>
      <c r="E9" s="25"/>
      <c r="F9" s="25"/>
      <c r="G9" s="18"/>
      <c r="H9" s="75"/>
      <c r="I9" s="68"/>
      <c r="J9" s="67"/>
      <c r="K9" s="67"/>
      <c r="L9" s="69"/>
      <c r="M9" s="39"/>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94" s="15" customFormat="1" ht="21" customHeight="1" x14ac:dyDescent="0.15">
      <c r="A10" s="76" t="s">
        <v>70</v>
      </c>
      <c r="B10" s="135" t="s">
        <v>71</v>
      </c>
      <c r="C10" s="135"/>
      <c r="D10" s="135"/>
      <c r="E10" s="135"/>
      <c r="F10" s="135"/>
      <c r="G10" s="135"/>
      <c r="H10" s="135"/>
      <c r="I10" s="135"/>
      <c r="J10" s="136" t="s">
        <v>72</v>
      </c>
      <c r="K10" s="136"/>
      <c r="L10" s="136"/>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row>
    <row r="11" spans="1:94" s="23" customFormat="1" ht="27" x14ac:dyDescent="0.15">
      <c r="A11" s="21" t="s">
        <v>29</v>
      </c>
      <c r="B11" s="21" t="s">
        <v>24</v>
      </c>
      <c r="C11" s="21" t="s">
        <v>68</v>
      </c>
      <c r="D11" s="21" t="s">
        <v>69</v>
      </c>
      <c r="E11" s="21" t="s">
        <v>27</v>
      </c>
      <c r="F11" s="21" t="s">
        <v>75</v>
      </c>
      <c r="G11" s="21" t="s">
        <v>74</v>
      </c>
      <c r="H11" s="19" t="s">
        <v>25</v>
      </c>
      <c r="I11" s="19" t="s">
        <v>26</v>
      </c>
      <c r="J11" s="20" t="s">
        <v>21</v>
      </c>
      <c r="K11" s="20" t="s">
        <v>22</v>
      </c>
      <c r="L11" s="24" t="s">
        <v>23</v>
      </c>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row>
    <row r="12" spans="1:94" s="28" customFormat="1" ht="89.25" x14ac:dyDescent="0.15">
      <c r="A12" s="47" t="s">
        <v>28</v>
      </c>
      <c r="B12" s="47" t="s">
        <v>83</v>
      </c>
      <c r="C12" s="47" t="s">
        <v>113</v>
      </c>
      <c r="D12" s="47"/>
      <c r="E12" s="47"/>
      <c r="F12" s="47"/>
      <c r="G12" s="51" t="s">
        <v>82</v>
      </c>
      <c r="H12" s="27" t="s">
        <v>117</v>
      </c>
      <c r="I12" s="42" t="s">
        <v>91</v>
      </c>
      <c r="J12" s="44"/>
      <c r="K12" s="44"/>
      <c r="L12" s="44"/>
      <c r="M12" s="40"/>
      <c r="N12" s="40"/>
      <c r="O12" s="40"/>
      <c r="P12" s="40"/>
      <c r="Q12" s="38"/>
      <c r="R12" s="38"/>
      <c r="S12" s="38"/>
      <c r="T12" s="38"/>
      <c r="U12" s="38"/>
      <c r="V12" s="38"/>
      <c r="W12" s="38"/>
      <c r="X12" s="38"/>
      <c r="Y12" s="38"/>
      <c r="Z12" s="38"/>
      <c r="AA12" s="38"/>
      <c r="AB12" s="38"/>
      <c r="AC12" s="38"/>
      <c r="AD12" s="38"/>
      <c r="AE12" s="38"/>
      <c r="AF12" s="38"/>
      <c r="AG12" s="38"/>
      <c r="AH12" s="38"/>
      <c r="AI12" s="38"/>
      <c r="AJ12" s="38"/>
      <c r="AK12" s="38"/>
      <c r="AL12" s="38"/>
    </row>
    <row r="13" spans="1:94" s="28" customFormat="1" ht="38.25" x14ac:dyDescent="0.15">
      <c r="A13" s="36"/>
      <c r="B13" s="27" t="s">
        <v>84</v>
      </c>
      <c r="C13" s="27"/>
      <c r="D13" s="27"/>
      <c r="E13" s="47" t="s">
        <v>81</v>
      </c>
      <c r="F13" s="47" t="s">
        <v>116</v>
      </c>
      <c r="G13" s="53"/>
      <c r="H13" s="46" t="s">
        <v>85</v>
      </c>
      <c r="I13" s="42"/>
      <c r="J13" s="44"/>
      <c r="K13" s="45"/>
      <c r="L13" s="44"/>
      <c r="M13" s="40"/>
      <c r="N13" s="40"/>
      <c r="O13" s="40"/>
      <c r="P13" s="40"/>
      <c r="Q13" s="38"/>
      <c r="R13" s="38"/>
      <c r="S13" s="38"/>
      <c r="T13" s="38"/>
      <c r="U13" s="38"/>
      <c r="V13" s="38"/>
      <c r="W13" s="38"/>
      <c r="X13" s="38"/>
      <c r="Y13" s="38"/>
      <c r="Z13" s="38"/>
      <c r="AA13" s="38"/>
      <c r="AB13" s="38"/>
      <c r="AC13" s="38"/>
      <c r="AD13" s="38"/>
      <c r="AE13" s="38"/>
      <c r="AF13" s="38"/>
      <c r="AG13" s="38"/>
      <c r="AH13" s="38"/>
      <c r="AI13" s="38"/>
      <c r="AJ13" s="38"/>
      <c r="AK13" s="38"/>
      <c r="AL13" s="38"/>
    </row>
    <row r="14" spans="1:94" s="28" customFormat="1" ht="102" x14ac:dyDescent="0.15">
      <c r="A14" s="36"/>
      <c r="B14" s="47" t="s">
        <v>87</v>
      </c>
      <c r="C14" s="47" t="s">
        <v>114</v>
      </c>
      <c r="D14" s="47" t="s">
        <v>132</v>
      </c>
      <c r="E14" s="71" t="s">
        <v>86</v>
      </c>
      <c r="F14" s="71" t="s">
        <v>88</v>
      </c>
      <c r="G14" s="51"/>
      <c r="H14" s="27" t="s">
        <v>118</v>
      </c>
      <c r="I14" s="42" t="s">
        <v>120</v>
      </c>
      <c r="J14" s="44"/>
      <c r="K14" s="45"/>
      <c r="L14" s="44"/>
      <c r="M14" s="40"/>
      <c r="N14" s="40"/>
      <c r="O14" s="40"/>
      <c r="P14" s="40"/>
      <c r="Q14" s="38"/>
      <c r="R14" s="38"/>
      <c r="S14" s="38"/>
      <c r="T14" s="38"/>
      <c r="U14" s="38"/>
      <c r="V14" s="38"/>
      <c r="W14" s="38"/>
      <c r="X14" s="38"/>
      <c r="Y14" s="38"/>
      <c r="Z14" s="38"/>
      <c r="AA14" s="38"/>
      <c r="AB14" s="38"/>
      <c r="AC14" s="38"/>
      <c r="AD14" s="38"/>
      <c r="AE14" s="38"/>
      <c r="AF14" s="38"/>
      <c r="AG14" s="38"/>
      <c r="AH14" s="38"/>
      <c r="AI14" s="38"/>
      <c r="AJ14" s="38"/>
      <c r="AK14" s="38"/>
      <c r="AL14" s="38"/>
    </row>
    <row r="15" spans="1:94" s="28" customFormat="1" ht="140.25" x14ac:dyDescent="0.15">
      <c r="A15" s="27" t="s">
        <v>89</v>
      </c>
      <c r="B15" s="27" t="s">
        <v>93</v>
      </c>
      <c r="C15" s="27"/>
      <c r="D15" s="27" t="s">
        <v>115</v>
      </c>
      <c r="E15" s="73"/>
      <c r="F15" s="73" t="s">
        <v>90</v>
      </c>
      <c r="G15" s="77"/>
      <c r="H15" s="73" t="s">
        <v>119</v>
      </c>
      <c r="I15" s="73" t="s">
        <v>92</v>
      </c>
      <c r="J15" s="11"/>
      <c r="K15" s="11"/>
      <c r="L15" s="11"/>
      <c r="M15" s="40"/>
      <c r="N15" s="40"/>
      <c r="O15" s="40"/>
      <c r="P15" s="40"/>
      <c r="Q15" s="38"/>
      <c r="R15" s="38"/>
      <c r="S15" s="38"/>
      <c r="T15" s="38"/>
      <c r="U15" s="38"/>
      <c r="V15" s="38"/>
      <c r="W15" s="38"/>
      <c r="X15" s="38"/>
      <c r="Y15" s="38"/>
      <c r="Z15" s="38"/>
      <c r="AA15" s="38"/>
      <c r="AB15" s="38"/>
      <c r="AC15" s="38"/>
      <c r="AD15" s="38"/>
      <c r="AE15" s="38"/>
      <c r="AF15" s="38"/>
      <c r="AG15" s="38"/>
      <c r="AH15" s="38"/>
      <c r="AI15" s="38"/>
      <c r="AJ15" s="38"/>
      <c r="AK15" s="38"/>
      <c r="AL15" s="38"/>
    </row>
  </sheetData>
  <mergeCells count="14">
    <mergeCell ref="B10:I10"/>
    <mergeCell ref="J10:L10"/>
    <mergeCell ref="K5:L5"/>
    <mergeCell ref="I6:I8"/>
    <mergeCell ref="K6:L6"/>
    <mergeCell ref="K7:L7"/>
    <mergeCell ref="K8:L8"/>
    <mergeCell ref="A2:H8"/>
    <mergeCell ref="I2:J2"/>
    <mergeCell ref="K2:L2"/>
    <mergeCell ref="I3:J3"/>
    <mergeCell ref="K3:L3"/>
    <mergeCell ref="I4:J4"/>
    <mergeCell ref="K4:L4"/>
  </mergeCells>
  <phoneticPr fontId="2" type="noConversion"/>
  <pageMargins left="0.7" right="0.7" top="0.75" bottom="0.75" header="0.3" footer="0.3"/>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4"/>
  <sheetViews>
    <sheetView zoomScale="99" zoomScaleNormal="99" workbookViewId="0">
      <selection activeCell="E13" sqref="E13"/>
    </sheetView>
  </sheetViews>
  <sheetFormatPr defaultRowHeight="13.5" x14ac:dyDescent="0.15"/>
  <cols>
    <col min="1" max="1" width="9.88671875" bestFit="1" customWidth="1"/>
    <col min="2" max="2" width="17.88671875" bestFit="1" customWidth="1"/>
    <col min="3" max="3" width="20.5546875" bestFit="1" customWidth="1"/>
    <col min="4" max="4" width="21.5546875" customWidth="1"/>
    <col min="5" max="5" width="72" style="31" bestFit="1" customWidth="1"/>
    <col min="6" max="6" width="16.5546875" bestFit="1" customWidth="1"/>
    <col min="8" max="8" width="38.5546875" customWidth="1"/>
    <col min="10" max="35" width="8.88671875" style="41"/>
  </cols>
  <sheetData>
    <row r="1" spans="1:91" s="28" customFormat="1" ht="5.0999999999999996" customHeight="1" x14ac:dyDescent="0.15">
      <c r="A1" s="13"/>
      <c r="B1" s="12"/>
      <c r="C1" s="12"/>
      <c r="D1" s="13"/>
      <c r="E1" s="14"/>
      <c r="F1" s="9"/>
      <c r="G1" s="12"/>
      <c r="H1" s="12"/>
      <c r="J1" s="38"/>
      <c r="K1" s="38"/>
      <c r="L1" s="38"/>
      <c r="M1" s="38"/>
      <c r="N1" s="38"/>
      <c r="O1" s="38"/>
      <c r="P1" s="38"/>
      <c r="Q1" s="38"/>
      <c r="R1" s="38"/>
      <c r="S1" s="38"/>
      <c r="T1" s="38"/>
      <c r="U1" s="38"/>
      <c r="V1" s="38"/>
      <c r="W1" s="38"/>
      <c r="X1" s="38"/>
      <c r="Y1" s="38"/>
      <c r="Z1" s="38"/>
      <c r="AA1" s="38"/>
      <c r="AB1" s="38"/>
      <c r="AC1" s="38"/>
      <c r="AD1" s="38"/>
      <c r="AE1" s="38"/>
      <c r="AF1" s="38"/>
      <c r="AG1" s="38"/>
      <c r="AH1" s="38"/>
      <c r="AI1" s="38"/>
    </row>
    <row r="2" spans="1:91" s="15" customFormat="1" ht="24.75" customHeight="1" x14ac:dyDescent="0.15">
      <c r="A2" s="144" t="s">
        <v>61</v>
      </c>
      <c r="B2" s="144"/>
      <c r="C2" s="144"/>
      <c r="D2" s="144"/>
      <c r="E2" s="145"/>
      <c r="F2" s="150" t="s">
        <v>16</v>
      </c>
      <c r="G2" s="151"/>
      <c r="H2" s="152" t="s">
        <v>65</v>
      </c>
      <c r="I2" s="153"/>
      <c r="J2" s="39"/>
      <c r="K2" s="39"/>
      <c r="L2" s="39"/>
      <c r="M2" s="39"/>
      <c r="N2" s="39"/>
      <c r="O2" s="39"/>
      <c r="P2" s="39"/>
      <c r="Q2" s="39"/>
      <c r="R2" s="39"/>
      <c r="S2" s="39"/>
      <c r="T2" s="39"/>
      <c r="U2" s="39"/>
      <c r="V2" s="39"/>
      <c r="W2" s="39"/>
      <c r="X2" s="39"/>
      <c r="Y2" s="39"/>
      <c r="Z2" s="39"/>
      <c r="AA2" s="39"/>
      <c r="AB2" s="39"/>
      <c r="AC2" s="39"/>
      <c r="AD2" s="39"/>
      <c r="AE2" s="39"/>
      <c r="AF2" s="39"/>
      <c r="AG2" s="39"/>
      <c r="AH2" s="39"/>
      <c r="AI2" s="39"/>
    </row>
    <row r="3" spans="1:91" s="15" customFormat="1" ht="24.75" customHeight="1" x14ac:dyDescent="0.15">
      <c r="A3" s="146"/>
      <c r="B3" s="146"/>
      <c r="C3" s="146"/>
      <c r="D3" s="146"/>
      <c r="E3" s="147"/>
      <c r="F3" s="154" t="s">
        <v>17</v>
      </c>
      <c r="G3" s="155"/>
      <c r="H3" s="156" t="s">
        <v>42</v>
      </c>
      <c r="I3" s="157"/>
      <c r="J3" s="39"/>
      <c r="K3" s="39"/>
      <c r="L3" s="39"/>
      <c r="M3" s="39"/>
      <c r="N3" s="39"/>
      <c r="O3" s="39"/>
      <c r="P3" s="39"/>
      <c r="Q3" s="39"/>
      <c r="R3" s="39"/>
      <c r="S3" s="39"/>
      <c r="T3" s="39"/>
      <c r="U3" s="39"/>
      <c r="V3" s="39"/>
      <c r="W3" s="39"/>
      <c r="X3" s="39"/>
      <c r="Y3" s="39"/>
      <c r="Z3" s="39"/>
      <c r="AA3" s="39"/>
      <c r="AB3" s="39"/>
      <c r="AC3" s="39"/>
      <c r="AD3" s="39"/>
      <c r="AE3" s="39"/>
      <c r="AF3" s="39"/>
      <c r="AG3" s="39"/>
      <c r="AH3" s="39"/>
      <c r="AI3" s="39"/>
    </row>
    <row r="4" spans="1:91" s="15" customFormat="1" ht="24.75" customHeight="1" x14ac:dyDescent="0.15">
      <c r="A4" s="146"/>
      <c r="B4" s="146"/>
      <c r="C4" s="146"/>
      <c r="D4" s="146"/>
      <c r="E4" s="147"/>
      <c r="F4" s="154" t="s">
        <v>18</v>
      </c>
      <c r="G4" s="155"/>
      <c r="H4" s="158"/>
      <c r="I4" s="159"/>
      <c r="J4" s="39"/>
      <c r="K4" s="39"/>
      <c r="L4" s="39"/>
      <c r="M4" s="39"/>
      <c r="N4" s="39"/>
      <c r="O4" s="39"/>
      <c r="P4" s="39"/>
      <c r="Q4" s="39"/>
      <c r="R4" s="39"/>
      <c r="S4" s="39"/>
      <c r="T4" s="39"/>
      <c r="U4" s="39"/>
      <c r="V4" s="39"/>
      <c r="W4" s="39"/>
      <c r="X4" s="39"/>
      <c r="Y4" s="39"/>
      <c r="Z4" s="39"/>
      <c r="AA4" s="39"/>
      <c r="AB4" s="39"/>
      <c r="AC4" s="39"/>
      <c r="AD4" s="39"/>
      <c r="AE4" s="39"/>
      <c r="AF4" s="39"/>
      <c r="AG4" s="39"/>
      <c r="AH4" s="39"/>
      <c r="AI4" s="39"/>
    </row>
    <row r="5" spans="1:91" s="15" customFormat="1" ht="24.75" customHeight="1" x14ac:dyDescent="0.15">
      <c r="A5" s="146"/>
      <c r="B5" s="146"/>
      <c r="C5" s="146"/>
      <c r="D5" s="146"/>
      <c r="E5" s="147"/>
      <c r="F5" s="16" t="str">
        <f>"[ "&amp;H3&amp;" ]"&amp;" Test Items"</f>
        <v>[ Login ] Test Items</v>
      </c>
      <c r="G5" s="80" t="s">
        <v>19</v>
      </c>
      <c r="H5" s="137">
        <f>COUNTA($E$12:$F$14)</f>
        <v>3</v>
      </c>
      <c r="I5" s="138"/>
      <c r="J5" s="39"/>
      <c r="K5" s="39"/>
      <c r="L5" s="39"/>
      <c r="M5" s="39"/>
      <c r="N5" s="39"/>
      <c r="O5" s="39"/>
      <c r="P5" s="39"/>
      <c r="Q5" s="39"/>
      <c r="R5" s="39"/>
      <c r="S5" s="39"/>
      <c r="T5" s="39"/>
      <c r="U5" s="39"/>
      <c r="V5" s="39"/>
      <c r="W5" s="39"/>
      <c r="X5" s="39"/>
      <c r="Y5" s="39"/>
      <c r="Z5" s="39"/>
      <c r="AA5" s="39"/>
      <c r="AB5" s="39"/>
      <c r="AC5" s="39"/>
      <c r="AD5" s="39"/>
      <c r="AE5" s="39"/>
      <c r="AF5" s="39"/>
      <c r="AG5" s="39"/>
      <c r="AH5" s="39"/>
      <c r="AI5" s="39"/>
    </row>
    <row r="6" spans="1:91" s="15" customFormat="1" ht="24.75" customHeight="1" x14ac:dyDescent="0.15">
      <c r="A6" s="146"/>
      <c r="B6" s="146"/>
      <c r="C6" s="146"/>
      <c r="D6" s="146"/>
      <c r="E6" s="147"/>
      <c r="F6" s="139" t="str">
        <f>"[ "&amp;H3&amp;" ]"&amp;" Test Results"</f>
        <v>[ Login ] Test Results</v>
      </c>
      <c r="G6" s="80" t="s">
        <v>20</v>
      </c>
      <c r="H6" s="137">
        <f>COUNTA($G$12:$G$12)</f>
        <v>0</v>
      </c>
      <c r="I6" s="138"/>
      <c r="J6" s="39"/>
      <c r="K6" s="39"/>
      <c r="L6" s="39"/>
      <c r="M6" s="39"/>
      <c r="N6" s="39"/>
      <c r="O6" s="39"/>
      <c r="P6" s="39"/>
      <c r="Q6" s="39"/>
      <c r="R6" s="39"/>
      <c r="S6" s="39"/>
      <c r="T6" s="39"/>
      <c r="U6" s="39"/>
      <c r="V6" s="39"/>
      <c r="W6" s="39"/>
      <c r="X6" s="39"/>
      <c r="Y6" s="39"/>
      <c r="Z6" s="39"/>
      <c r="AA6" s="39"/>
      <c r="AB6" s="39"/>
      <c r="AC6" s="39"/>
      <c r="AD6" s="39"/>
      <c r="AE6" s="39"/>
      <c r="AF6" s="39"/>
      <c r="AG6" s="39"/>
      <c r="AH6" s="39"/>
      <c r="AI6" s="39"/>
    </row>
    <row r="7" spans="1:91" s="15" customFormat="1" ht="24.75" customHeight="1" x14ac:dyDescent="0.15">
      <c r="A7" s="146"/>
      <c r="B7" s="146"/>
      <c r="C7" s="146"/>
      <c r="D7" s="146"/>
      <c r="E7" s="147"/>
      <c r="F7" s="140"/>
      <c r="G7" s="80" t="s">
        <v>0</v>
      </c>
      <c r="H7" s="137">
        <f>COUNTIF($G$12:$G$12,G7)</f>
        <v>0</v>
      </c>
      <c r="I7" s="138"/>
      <c r="J7" s="39"/>
      <c r="K7" s="39"/>
      <c r="L7" s="39"/>
      <c r="M7" s="39"/>
      <c r="N7" s="39"/>
      <c r="O7" s="39"/>
      <c r="P7" s="39"/>
      <c r="Q7" s="39"/>
      <c r="R7" s="39"/>
      <c r="S7" s="39"/>
      <c r="T7" s="39"/>
      <c r="U7" s="39"/>
      <c r="V7" s="39"/>
      <c r="W7" s="39"/>
      <c r="X7" s="39"/>
      <c r="Y7" s="39"/>
      <c r="Z7" s="39"/>
      <c r="AA7" s="39"/>
      <c r="AB7" s="39"/>
      <c r="AC7" s="39"/>
      <c r="AD7" s="39"/>
      <c r="AE7" s="39"/>
      <c r="AF7" s="39"/>
      <c r="AG7" s="39"/>
      <c r="AH7" s="39"/>
      <c r="AI7" s="39"/>
    </row>
    <row r="8" spans="1:91" s="15" customFormat="1" ht="24.75" customHeight="1" x14ac:dyDescent="0.15">
      <c r="A8" s="148"/>
      <c r="B8" s="148"/>
      <c r="C8" s="148"/>
      <c r="D8" s="148"/>
      <c r="E8" s="149"/>
      <c r="F8" s="141"/>
      <c r="G8" s="17" t="s">
        <v>1</v>
      </c>
      <c r="H8" s="142">
        <f>COUNTIF($G$12:$G$12,G8)</f>
        <v>0</v>
      </c>
      <c r="I8" s="143"/>
      <c r="J8" s="39"/>
      <c r="K8" s="39"/>
      <c r="L8" s="39"/>
      <c r="M8" s="39"/>
      <c r="N8" s="39"/>
      <c r="O8" s="39"/>
      <c r="P8" s="39"/>
      <c r="Q8" s="39"/>
      <c r="R8" s="39"/>
      <c r="S8" s="39"/>
      <c r="T8" s="39"/>
      <c r="U8" s="39"/>
      <c r="V8" s="39"/>
      <c r="W8" s="39"/>
      <c r="X8" s="39"/>
      <c r="Y8" s="39"/>
      <c r="Z8" s="39"/>
      <c r="AA8" s="39"/>
      <c r="AB8" s="39"/>
      <c r="AC8" s="39"/>
      <c r="AD8" s="39"/>
      <c r="AE8" s="39"/>
      <c r="AF8" s="39"/>
      <c r="AG8" s="39"/>
      <c r="AH8" s="39"/>
      <c r="AI8" s="39"/>
    </row>
    <row r="9" spans="1:91" s="15" customFormat="1" ht="10.5" customHeight="1" x14ac:dyDescent="0.15">
      <c r="A9" s="25"/>
      <c r="B9" s="74"/>
      <c r="C9" s="25"/>
      <c r="D9" s="25"/>
      <c r="E9" s="75"/>
      <c r="F9" s="68"/>
      <c r="G9" s="67"/>
      <c r="H9" s="67"/>
      <c r="I9" s="69"/>
      <c r="J9" s="39"/>
      <c r="K9" s="39"/>
      <c r="L9" s="39"/>
      <c r="M9" s="39"/>
      <c r="N9" s="39"/>
      <c r="O9" s="39"/>
      <c r="P9" s="39"/>
      <c r="Q9" s="39"/>
      <c r="R9" s="39"/>
      <c r="S9" s="39"/>
      <c r="T9" s="39"/>
      <c r="U9" s="39"/>
      <c r="V9" s="39"/>
      <c r="W9" s="39"/>
      <c r="X9" s="39"/>
      <c r="Y9" s="39"/>
      <c r="Z9" s="39"/>
      <c r="AA9" s="39"/>
      <c r="AB9" s="39"/>
      <c r="AC9" s="39"/>
      <c r="AD9" s="39"/>
      <c r="AE9" s="39"/>
      <c r="AF9" s="39"/>
      <c r="AG9" s="39"/>
      <c r="AH9" s="39"/>
      <c r="AI9" s="39"/>
    </row>
    <row r="10" spans="1:91" s="15" customFormat="1" ht="21" customHeight="1" x14ac:dyDescent="0.15">
      <c r="A10" s="79" t="s">
        <v>70</v>
      </c>
      <c r="B10" s="135" t="s">
        <v>71</v>
      </c>
      <c r="C10" s="135"/>
      <c r="D10" s="135"/>
      <c r="E10" s="135"/>
      <c r="F10" s="135"/>
      <c r="G10" s="136" t="s">
        <v>72</v>
      </c>
      <c r="H10" s="136"/>
      <c r="I10" s="13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row>
    <row r="11" spans="1:91" s="23" customFormat="1" ht="27" x14ac:dyDescent="0.15">
      <c r="A11" s="21" t="s">
        <v>29</v>
      </c>
      <c r="B11" s="21" t="s">
        <v>24</v>
      </c>
      <c r="C11" s="21" t="s">
        <v>69</v>
      </c>
      <c r="D11" s="21" t="s">
        <v>73</v>
      </c>
      <c r="E11" s="19" t="s">
        <v>25</v>
      </c>
      <c r="F11" s="19" t="s">
        <v>26</v>
      </c>
      <c r="G11" s="19" t="s">
        <v>21</v>
      </c>
      <c r="H11" s="19" t="s">
        <v>22</v>
      </c>
      <c r="I11" s="21" t="s">
        <v>23</v>
      </c>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row>
    <row r="12" spans="1:91" s="28" customFormat="1" ht="114.75" x14ac:dyDescent="0.15">
      <c r="A12" s="27" t="s">
        <v>30</v>
      </c>
      <c r="B12" s="27" t="s">
        <v>78</v>
      </c>
      <c r="C12" s="27" t="s">
        <v>138</v>
      </c>
      <c r="D12" s="65" t="s">
        <v>691</v>
      </c>
      <c r="E12" s="26" t="s">
        <v>76</v>
      </c>
      <c r="F12" s="26"/>
      <c r="G12" s="11"/>
      <c r="H12" s="11"/>
      <c r="I12" s="11"/>
      <c r="J12" s="40"/>
      <c r="K12" s="40"/>
      <c r="L12" s="40"/>
      <c r="M12" s="40"/>
      <c r="N12" s="38"/>
      <c r="O12" s="38"/>
      <c r="P12" s="38"/>
      <c r="Q12" s="38"/>
      <c r="R12" s="38"/>
      <c r="S12" s="38"/>
      <c r="T12" s="38"/>
      <c r="U12" s="38"/>
      <c r="V12" s="38"/>
      <c r="W12" s="38"/>
      <c r="X12" s="38"/>
      <c r="Y12" s="38"/>
      <c r="Z12" s="38"/>
      <c r="AA12" s="38"/>
      <c r="AB12" s="38"/>
      <c r="AC12" s="38"/>
      <c r="AD12" s="38"/>
      <c r="AE12" s="38"/>
      <c r="AF12" s="38"/>
      <c r="AG12" s="38"/>
      <c r="AH12" s="38"/>
      <c r="AI12" s="38"/>
    </row>
    <row r="13" spans="1:91" s="28" customFormat="1" ht="114.75" x14ac:dyDescent="0.15">
      <c r="A13" s="27" t="s">
        <v>31</v>
      </c>
      <c r="B13" s="27" t="s">
        <v>79</v>
      </c>
      <c r="C13" s="27" t="s">
        <v>121</v>
      </c>
      <c r="D13" s="65" t="s">
        <v>77</v>
      </c>
      <c r="E13" s="88" t="s">
        <v>122</v>
      </c>
      <c r="F13" s="26"/>
      <c r="G13" s="11"/>
      <c r="H13" s="11"/>
      <c r="I13" s="11"/>
      <c r="J13" s="40"/>
      <c r="K13" s="40"/>
      <c r="L13" s="40"/>
      <c r="M13" s="40"/>
      <c r="N13" s="38"/>
      <c r="O13" s="38"/>
      <c r="P13" s="38"/>
      <c r="Q13" s="38"/>
      <c r="R13" s="38"/>
      <c r="S13" s="38"/>
      <c r="T13" s="38"/>
      <c r="U13" s="38"/>
      <c r="V13" s="38"/>
      <c r="W13" s="38"/>
      <c r="X13" s="38"/>
      <c r="Y13" s="38"/>
      <c r="Z13" s="38"/>
      <c r="AA13" s="38"/>
      <c r="AB13" s="38"/>
      <c r="AC13" s="38"/>
      <c r="AD13" s="38"/>
      <c r="AE13" s="38"/>
      <c r="AF13" s="38"/>
      <c r="AG13" s="38"/>
      <c r="AH13" s="38"/>
      <c r="AI13" s="38"/>
    </row>
    <row r="14" spans="1:91" s="28" customFormat="1" ht="114.75" x14ac:dyDescent="0.15">
      <c r="A14" s="27" t="s">
        <v>41</v>
      </c>
      <c r="B14" s="27" t="s">
        <v>80</v>
      </c>
      <c r="C14" s="27" t="s">
        <v>121</v>
      </c>
      <c r="D14" s="65" t="s">
        <v>123</v>
      </c>
      <c r="E14" s="26" t="s">
        <v>124</v>
      </c>
      <c r="F14" s="26"/>
      <c r="G14" s="11"/>
      <c r="H14" s="11"/>
      <c r="I14" s="11"/>
      <c r="J14" s="40"/>
      <c r="K14" s="40"/>
      <c r="L14" s="40"/>
      <c r="M14" s="40"/>
      <c r="N14" s="38"/>
      <c r="O14" s="38"/>
      <c r="P14" s="38"/>
      <c r="Q14" s="38"/>
      <c r="R14" s="38"/>
      <c r="S14" s="38"/>
      <c r="T14" s="38"/>
      <c r="U14" s="38"/>
      <c r="V14" s="38"/>
      <c r="W14" s="38"/>
      <c r="X14" s="38"/>
      <c r="Y14" s="38"/>
      <c r="Z14" s="38"/>
      <c r="AA14" s="38"/>
      <c r="AB14" s="38"/>
      <c r="AC14" s="38"/>
      <c r="AD14" s="38"/>
      <c r="AE14" s="38"/>
      <c r="AF14" s="38"/>
      <c r="AG14" s="38"/>
      <c r="AH14" s="38"/>
      <c r="AI14" s="38"/>
    </row>
  </sheetData>
  <mergeCells count="14">
    <mergeCell ref="H7:I7"/>
    <mergeCell ref="H8:I8"/>
    <mergeCell ref="B10:F10"/>
    <mergeCell ref="G10:I10"/>
    <mergeCell ref="A2:E8"/>
    <mergeCell ref="F2:G2"/>
    <mergeCell ref="H2:I2"/>
    <mergeCell ref="F3:G3"/>
    <mergeCell ref="H3:I3"/>
    <mergeCell ref="F4:G4"/>
    <mergeCell ref="H4:I4"/>
    <mergeCell ref="H5:I5"/>
    <mergeCell ref="F6:F8"/>
    <mergeCell ref="H6:I6"/>
  </mergeCells>
  <phoneticPr fontId="2" type="noConversion"/>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77"/>
  <sheetViews>
    <sheetView zoomScaleNormal="100" workbookViewId="0">
      <selection activeCell="D12" sqref="D12:D21"/>
    </sheetView>
  </sheetViews>
  <sheetFormatPr defaultRowHeight="13.5" x14ac:dyDescent="0.15"/>
  <cols>
    <col min="1" max="1" width="15" customWidth="1"/>
    <col min="2" max="4" width="18.21875" customWidth="1"/>
    <col min="5" max="5" width="15.109375" customWidth="1"/>
    <col min="6" max="6" width="29" customWidth="1"/>
    <col min="7" max="7" width="57.6640625" style="31" customWidth="1"/>
    <col min="8" max="8" width="56.6640625" customWidth="1"/>
    <col min="10" max="10" width="38.5546875" customWidth="1"/>
    <col min="12" max="37" width="8.88671875" style="41"/>
  </cols>
  <sheetData>
    <row r="1" spans="1:93" s="28" customFormat="1" ht="5.0999999999999996" customHeight="1" x14ac:dyDescent="0.15">
      <c r="A1" s="13"/>
      <c r="B1" s="12"/>
      <c r="C1" s="12"/>
      <c r="D1" s="12"/>
      <c r="E1" s="14"/>
      <c r="F1" s="13"/>
      <c r="G1" s="14"/>
      <c r="H1" s="9"/>
      <c r="I1" s="12"/>
      <c r="J1" s="12"/>
      <c r="L1" s="38"/>
      <c r="M1" s="38"/>
      <c r="N1" s="38"/>
      <c r="O1" s="38"/>
      <c r="P1" s="38"/>
      <c r="Q1" s="38"/>
      <c r="R1" s="38"/>
      <c r="S1" s="38"/>
      <c r="T1" s="38"/>
      <c r="U1" s="38"/>
      <c r="V1" s="38"/>
      <c r="W1" s="38"/>
      <c r="X1" s="38"/>
      <c r="Y1" s="38"/>
      <c r="Z1" s="38"/>
      <c r="AA1" s="38"/>
      <c r="AB1" s="38"/>
      <c r="AC1" s="38"/>
      <c r="AD1" s="38"/>
      <c r="AE1" s="38"/>
      <c r="AF1" s="38"/>
      <c r="AG1" s="38"/>
      <c r="AH1" s="38"/>
      <c r="AI1" s="38"/>
      <c r="AJ1" s="38"/>
      <c r="AK1" s="38"/>
    </row>
    <row r="2" spans="1:93" s="15" customFormat="1" ht="24.75" customHeight="1" x14ac:dyDescent="0.15">
      <c r="A2" s="144" t="s">
        <v>251</v>
      </c>
      <c r="B2" s="144"/>
      <c r="C2" s="144"/>
      <c r="D2" s="144"/>
      <c r="E2" s="144"/>
      <c r="F2" s="144"/>
      <c r="G2" s="145"/>
      <c r="H2" s="150" t="s">
        <v>16</v>
      </c>
      <c r="I2" s="151"/>
      <c r="J2" s="152" t="s">
        <v>252</v>
      </c>
      <c r="K2" s="153"/>
      <c r="L2" s="39"/>
      <c r="M2" s="39"/>
      <c r="N2" s="39"/>
      <c r="O2" s="39"/>
      <c r="P2" s="39"/>
      <c r="Q2" s="39"/>
      <c r="R2" s="39"/>
      <c r="S2" s="39"/>
      <c r="T2" s="39"/>
      <c r="U2" s="39"/>
      <c r="V2" s="39"/>
      <c r="W2" s="39"/>
      <c r="X2" s="39"/>
      <c r="Y2" s="39"/>
      <c r="Z2" s="39"/>
      <c r="AA2" s="39"/>
      <c r="AB2" s="39"/>
      <c r="AC2" s="39"/>
      <c r="AD2" s="39"/>
      <c r="AE2" s="39"/>
      <c r="AF2" s="39"/>
      <c r="AG2" s="39"/>
      <c r="AH2" s="39"/>
      <c r="AI2" s="39"/>
      <c r="AJ2" s="39"/>
      <c r="AK2" s="39"/>
    </row>
    <row r="3" spans="1:93" s="15" customFormat="1" ht="24.75" customHeight="1" x14ac:dyDescent="0.15">
      <c r="A3" s="146"/>
      <c r="B3" s="146"/>
      <c r="C3" s="146"/>
      <c r="D3" s="146"/>
      <c r="E3" s="146"/>
      <c r="F3" s="146"/>
      <c r="G3" s="147"/>
      <c r="H3" s="154" t="s">
        <v>17</v>
      </c>
      <c r="I3" s="155"/>
      <c r="J3" s="156" t="s">
        <v>253</v>
      </c>
      <c r="K3" s="157"/>
      <c r="L3" s="39"/>
      <c r="M3" s="39"/>
      <c r="N3" s="39"/>
      <c r="O3" s="39"/>
      <c r="P3" s="39"/>
      <c r="Q3" s="39"/>
      <c r="R3" s="39"/>
      <c r="S3" s="39"/>
      <c r="T3" s="39"/>
      <c r="U3" s="39"/>
      <c r="V3" s="39"/>
      <c r="W3" s="39"/>
      <c r="X3" s="39"/>
      <c r="Y3" s="39"/>
      <c r="Z3" s="39"/>
      <c r="AA3" s="39"/>
      <c r="AB3" s="39"/>
      <c r="AC3" s="39"/>
      <c r="AD3" s="39"/>
      <c r="AE3" s="39"/>
      <c r="AF3" s="39"/>
      <c r="AG3" s="39"/>
      <c r="AH3" s="39"/>
      <c r="AI3" s="39"/>
      <c r="AJ3" s="39"/>
      <c r="AK3" s="39"/>
    </row>
    <row r="4" spans="1:93" s="15" customFormat="1" ht="24.75" customHeight="1" x14ac:dyDescent="0.15">
      <c r="A4" s="146"/>
      <c r="B4" s="146"/>
      <c r="C4" s="146"/>
      <c r="D4" s="146"/>
      <c r="E4" s="146"/>
      <c r="F4" s="146"/>
      <c r="G4" s="147"/>
      <c r="H4" s="154" t="s">
        <v>18</v>
      </c>
      <c r="I4" s="155"/>
      <c r="J4" s="158"/>
      <c r="K4" s="159"/>
      <c r="L4" s="39"/>
      <c r="M4" s="39"/>
      <c r="N4" s="39"/>
      <c r="O4" s="39"/>
      <c r="P4" s="39"/>
      <c r="Q4" s="39"/>
      <c r="R4" s="39"/>
      <c r="S4" s="39"/>
      <c r="T4" s="39"/>
      <c r="U4" s="39"/>
      <c r="V4" s="39"/>
      <c r="W4" s="39"/>
      <c r="X4" s="39"/>
      <c r="Y4" s="39"/>
      <c r="Z4" s="39"/>
      <c r="AA4" s="39"/>
      <c r="AB4" s="39"/>
      <c r="AC4" s="39"/>
      <c r="AD4" s="39"/>
      <c r="AE4" s="39"/>
      <c r="AF4" s="39"/>
      <c r="AG4" s="39"/>
      <c r="AH4" s="39"/>
      <c r="AI4" s="39"/>
      <c r="AJ4" s="39"/>
      <c r="AK4" s="39"/>
    </row>
    <row r="5" spans="1:93" s="15" customFormat="1" ht="24.75" customHeight="1" x14ac:dyDescent="0.15">
      <c r="A5" s="146"/>
      <c r="B5" s="146"/>
      <c r="C5" s="146"/>
      <c r="D5" s="146"/>
      <c r="E5" s="146"/>
      <c r="F5" s="146"/>
      <c r="G5" s="147"/>
      <c r="H5" s="16" t="str">
        <f>"[ "&amp;J3&amp;" ]"&amp;" Test Items"</f>
        <v>[ Click to Buy ] Test Items</v>
      </c>
      <c r="I5" s="80" t="s">
        <v>254</v>
      </c>
      <c r="J5" s="137">
        <f>COUNTA($G$12:$H$277)</f>
        <v>329</v>
      </c>
      <c r="K5" s="138"/>
      <c r="L5" s="39"/>
      <c r="M5" s="39"/>
      <c r="N5" s="39"/>
      <c r="O5" s="39"/>
      <c r="P5" s="39"/>
      <c r="Q5" s="39"/>
      <c r="R5" s="39"/>
      <c r="S5" s="39"/>
      <c r="T5" s="39"/>
      <c r="U5" s="39"/>
      <c r="V5" s="39"/>
      <c r="W5" s="39"/>
      <c r="X5" s="39"/>
      <c r="Y5" s="39"/>
      <c r="Z5" s="39"/>
      <c r="AA5" s="39"/>
      <c r="AB5" s="39"/>
      <c r="AC5" s="39"/>
      <c r="AD5" s="39"/>
      <c r="AE5" s="39"/>
      <c r="AF5" s="39"/>
      <c r="AG5" s="39"/>
      <c r="AH5" s="39"/>
      <c r="AI5" s="39"/>
      <c r="AJ5" s="39"/>
      <c r="AK5" s="39"/>
    </row>
    <row r="6" spans="1:93" s="15" customFormat="1" ht="24.75" customHeight="1" x14ac:dyDescent="0.15">
      <c r="A6" s="146"/>
      <c r="B6" s="146"/>
      <c r="C6" s="146"/>
      <c r="D6" s="146"/>
      <c r="E6" s="146"/>
      <c r="F6" s="146"/>
      <c r="G6" s="147"/>
      <c r="H6" s="139" t="str">
        <f>"[ "&amp;J3&amp;" ]"&amp;" Test Results"</f>
        <v>[ Click to Buy ] Test Results</v>
      </c>
      <c r="I6" s="80" t="s">
        <v>255</v>
      </c>
      <c r="J6" s="137">
        <f>COUNTA($I$12:$I$261)</f>
        <v>0</v>
      </c>
      <c r="K6" s="138"/>
      <c r="L6" s="39"/>
      <c r="M6" s="39"/>
      <c r="N6" s="39"/>
      <c r="O6" s="39"/>
      <c r="P6" s="39"/>
      <c r="Q6" s="39"/>
      <c r="R6" s="39"/>
      <c r="S6" s="39"/>
      <c r="T6" s="39"/>
      <c r="U6" s="39"/>
      <c r="V6" s="39"/>
      <c r="W6" s="39"/>
      <c r="X6" s="39"/>
      <c r="Y6" s="39"/>
      <c r="Z6" s="39"/>
      <c r="AA6" s="39"/>
      <c r="AB6" s="39"/>
      <c r="AC6" s="39"/>
      <c r="AD6" s="39"/>
      <c r="AE6" s="39"/>
      <c r="AF6" s="39"/>
      <c r="AG6" s="39"/>
      <c r="AH6" s="39"/>
      <c r="AI6" s="39"/>
      <c r="AJ6" s="39"/>
      <c r="AK6" s="39"/>
    </row>
    <row r="7" spans="1:93" s="15" customFormat="1" ht="24.75" customHeight="1" x14ac:dyDescent="0.15">
      <c r="A7" s="146"/>
      <c r="B7" s="146"/>
      <c r="C7" s="146"/>
      <c r="D7" s="146"/>
      <c r="E7" s="146"/>
      <c r="F7" s="146"/>
      <c r="G7" s="147"/>
      <c r="H7" s="140"/>
      <c r="I7" s="80" t="s">
        <v>256</v>
      </c>
      <c r="J7" s="137">
        <f>COUNTIF($I$12:$I$261,I7)</f>
        <v>0</v>
      </c>
      <c r="K7" s="138"/>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93" s="15" customFormat="1" ht="24.75" customHeight="1" x14ac:dyDescent="0.15">
      <c r="A8" s="148"/>
      <c r="B8" s="148"/>
      <c r="C8" s="148"/>
      <c r="D8" s="148"/>
      <c r="E8" s="148"/>
      <c r="F8" s="148"/>
      <c r="G8" s="149"/>
      <c r="H8" s="141"/>
      <c r="I8" s="17" t="s">
        <v>257</v>
      </c>
      <c r="J8" s="142">
        <f>COUNTIF($I$12:$I$261,I8)</f>
        <v>0</v>
      </c>
      <c r="K8" s="143"/>
      <c r="L8" s="39"/>
      <c r="M8" s="39"/>
      <c r="N8" s="39"/>
      <c r="O8" s="39"/>
      <c r="P8" s="39"/>
      <c r="Q8" s="39"/>
      <c r="R8" s="39"/>
      <c r="S8" s="39"/>
      <c r="T8" s="39"/>
      <c r="U8" s="39"/>
      <c r="V8" s="39"/>
      <c r="W8" s="39"/>
      <c r="X8" s="39"/>
      <c r="Y8" s="39"/>
      <c r="Z8" s="39"/>
      <c r="AA8" s="39"/>
      <c r="AB8" s="39"/>
      <c r="AC8" s="39"/>
      <c r="AD8" s="39"/>
      <c r="AE8" s="39"/>
      <c r="AF8" s="39"/>
      <c r="AG8" s="39"/>
      <c r="AH8" s="39"/>
      <c r="AI8" s="39"/>
      <c r="AJ8" s="39"/>
      <c r="AK8" s="39"/>
    </row>
    <row r="9" spans="1:93" s="15" customFormat="1" ht="24.75" x14ac:dyDescent="0.15">
      <c r="A9" s="25"/>
      <c r="B9" s="74"/>
      <c r="C9" s="25"/>
      <c r="D9" s="25"/>
      <c r="E9" s="18"/>
      <c r="F9" s="25"/>
      <c r="G9" s="75"/>
      <c r="H9" s="68"/>
      <c r="I9" s="67"/>
      <c r="J9" s="67"/>
      <c r="K9" s="69"/>
      <c r="L9" s="39"/>
      <c r="M9" s="39"/>
      <c r="N9" s="39"/>
      <c r="O9" s="39"/>
      <c r="P9" s="39"/>
      <c r="Q9" s="39"/>
      <c r="R9" s="39"/>
      <c r="S9" s="39"/>
      <c r="T9" s="39"/>
      <c r="U9" s="39"/>
      <c r="V9" s="39"/>
      <c r="W9" s="39"/>
      <c r="X9" s="39"/>
      <c r="Y9" s="39"/>
      <c r="Z9" s="39"/>
      <c r="AA9" s="39"/>
      <c r="AB9" s="39"/>
      <c r="AC9" s="39"/>
      <c r="AD9" s="39"/>
      <c r="AE9" s="39"/>
      <c r="AF9" s="39"/>
      <c r="AG9" s="39"/>
      <c r="AH9" s="39"/>
      <c r="AI9" s="39"/>
      <c r="AJ9" s="39"/>
      <c r="AK9" s="39"/>
    </row>
    <row r="10" spans="1:93" s="15" customFormat="1" ht="15.75" customHeight="1" x14ac:dyDescent="0.15">
      <c r="A10" s="91" t="s">
        <v>258</v>
      </c>
      <c r="B10" s="92"/>
      <c r="C10" s="160" t="s">
        <v>259</v>
      </c>
      <c r="D10" s="160"/>
      <c r="E10" s="160"/>
      <c r="F10" s="160"/>
      <c r="G10" s="160"/>
      <c r="H10" s="161"/>
      <c r="I10" s="136" t="s">
        <v>260</v>
      </c>
      <c r="J10" s="136"/>
      <c r="K10" s="136"/>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93" s="23" customFormat="1" ht="27" x14ac:dyDescent="0.15">
      <c r="A11" s="21" t="s">
        <v>261</v>
      </c>
      <c r="B11" s="21" t="s">
        <v>262</v>
      </c>
      <c r="C11" s="21" t="s">
        <v>263</v>
      </c>
      <c r="D11" s="21" t="s">
        <v>264</v>
      </c>
      <c r="E11" s="21" t="s">
        <v>265</v>
      </c>
      <c r="F11" s="21" t="s">
        <v>266</v>
      </c>
      <c r="G11" s="19" t="s">
        <v>267</v>
      </c>
      <c r="H11" s="19" t="s">
        <v>268</v>
      </c>
      <c r="I11" s="20" t="s">
        <v>21</v>
      </c>
      <c r="J11" s="20" t="s">
        <v>269</v>
      </c>
      <c r="K11" s="24" t="s">
        <v>270</v>
      </c>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row>
    <row r="12" spans="1:93" s="28" customFormat="1" ht="50.45" customHeight="1" x14ac:dyDescent="0.15">
      <c r="A12" s="47" t="s">
        <v>271</v>
      </c>
      <c r="B12" s="47" t="s">
        <v>50</v>
      </c>
      <c r="C12" s="162" t="s">
        <v>272</v>
      </c>
      <c r="D12" s="162" t="s">
        <v>273</v>
      </c>
      <c r="E12" s="47" t="s">
        <v>274</v>
      </c>
      <c r="F12" s="83" t="s">
        <v>275</v>
      </c>
      <c r="G12" s="44" t="s">
        <v>276</v>
      </c>
      <c r="H12" s="70" t="s">
        <v>277</v>
      </c>
      <c r="I12" s="44"/>
      <c r="J12" s="44"/>
      <c r="K12" s="44"/>
      <c r="L12" s="40"/>
      <c r="M12" s="40"/>
      <c r="N12" s="40"/>
      <c r="O12" s="40"/>
      <c r="P12" s="38"/>
      <c r="Q12" s="38"/>
      <c r="R12" s="38"/>
      <c r="S12" s="38"/>
      <c r="T12" s="38"/>
      <c r="U12" s="38"/>
      <c r="V12" s="38"/>
      <c r="W12" s="38"/>
      <c r="X12" s="38"/>
      <c r="Y12" s="38"/>
      <c r="Z12" s="38"/>
      <c r="AA12" s="38"/>
      <c r="AB12" s="38"/>
      <c r="AC12" s="38"/>
      <c r="AD12" s="38"/>
      <c r="AE12" s="38"/>
      <c r="AF12" s="38"/>
      <c r="AG12" s="38"/>
      <c r="AH12" s="38"/>
      <c r="AI12" s="38"/>
      <c r="AJ12" s="38"/>
      <c r="AK12" s="38"/>
    </row>
    <row r="13" spans="1:93" s="28" customFormat="1" ht="15.75" x14ac:dyDescent="0.15">
      <c r="A13" s="36"/>
      <c r="B13" s="36"/>
      <c r="C13" s="163"/>
      <c r="D13" s="163"/>
      <c r="E13" s="81" t="s">
        <v>278</v>
      </c>
      <c r="F13" s="165" t="s">
        <v>279</v>
      </c>
      <c r="G13" s="59" t="s">
        <v>280</v>
      </c>
      <c r="H13" s="162" t="s">
        <v>281</v>
      </c>
      <c r="I13" s="11"/>
      <c r="J13" s="33"/>
      <c r="K13" s="11"/>
      <c r="L13" s="40"/>
      <c r="M13" s="40"/>
      <c r="N13" s="40"/>
      <c r="O13" s="40"/>
      <c r="P13" s="38"/>
      <c r="Q13" s="38"/>
      <c r="R13" s="38"/>
      <c r="S13" s="38"/>
      <c r="T13" s="38"/>
      <c r="U13" s="38"/>
      <c r="V13" s="38"/>
      <c r="W13" s="38"/>
      <c r="X13" s="38"/>
      <c r="Y13" s="38"/>
      <c r="Z13" s="38"/>
      <c r="AA13" s="38"/>
      <c r="AB13" s="38"/>
      <c r="AC13" s="38"/>
      <c r="AD13" s="38"/>
      <c r="AE13" s="38"/>
      <c r="AF13" s="38"/>
      <c r="AG13" s="38"/>
      <c r="AH13" s="38"/>
      <c r="AI13" s="38"/>
      <c r="AJ13" s="38"/>
      <c r="AK13" s="38"/>
    </row>
    <row r="14" spans="1:93" s="28" customFormat="1" ht="15.75" x14ac:dyDescent="0.15">
      <c r="A14" s="36"/>
      <c r="B14" s="36"/>
      <c r="C14" s="163"/>
      <c r="D14" s="163"/>
      <c r="E14" s="36"/>
      <c r="F14" s="166"/>
      <c r="G14" s="44" t="s">
        <v>282</v>
      </c>
      <c r="H14" s="163"/>
      <c r="I14" s="44"/>
      <c r="J14" s="44"/>
      <c r="K14" s="44"/>
      <c r="L14" s="40"/>
      <c r="M14" s="40"/>
      <c r="N14" s="40"/>
      <c r="O14" s="40"/>
      <c r="P14" s="38"/>
      <c r="Q14" s="38"/>
      <c r="R14" s="38"/>
      <c r="S14" s="38"/>
      <c r="T14" s="38"/>
      <c r="U14" s="38"/>
      <c r="V14" s="38"/>
      <c r="W14" s="38"/>
      <c r="X14" s="38"/>
      <c r="Y14" s="38"/>
      <c r="Z14" s="38"/>
      <c r="AA14" s="38"/>
      <c r="AB14" s="38"/>
      <c r="AC14" s="38"/>
      <c r="AD14" s="38"/>
      <c r="AE14" s="38"/>
      <c r="AF14" s="38"/>
      <c r="AG14" s="38"/>
      <c r="AH14" s="38"/>
      <c r="AI14" s="38"/>
      <c r="AJ14" s="38"/>
      <c r="AK14" s="38"/>
    </row>
    <row r="15" spans="1:93" s="28" customFormat="1" ht="15.75" x14ac:dyDescent="0.15">
      <c r="A15" s="36"/>
      <c r="B15" s="36"/>
      <c r="C15" s="163"/>
      <c r="D15" s="163"/>
      <c r="E15" s="36"/>
      <c r="F15" s="166"/>
      <c r="G15" s="44" t="s">
        <v>283</v>
      </c>
      <c r="H15" s="163"/>
      <c r="I15" s="44"/>
      <c r="J15" s="44"/>
      <c r="K15" s="44"/>
      <c r="L15" s="40"/>
      <c r="M15" s="40"/>
      <c r="N15" s="40"/>
      <c r="O15" s="40"/>
      <c r="P15" s="38"/>
      <c r="Q15" s="38"/>
      <c r="R15" s="38"/>
      <c r="S15" s="38"/>
      <c r="T15" s="38"/>
      <c r="U15" s="38"/>
      <c r="V15" s="38"/>
      <c r="W15" s="38"/>
      <c r="X15" s="38"/>
      <c r="Y15" s="38"/>
      <c r="Z15" s="38"/>
      <c r="AA15" s="38"/>
      <c r="AB15" s="38"/>
      <c r="AC15" s="38"/>
      <c r="AD15" s="38"/>
      <c r="AE15" s="38"/>
      <c r="AF15" s="38"/>
      <c r="AG15" s="38"/>
      <c r="AH15" s="38"/>
      <c r="AI15" s="38"/>
      <c r="AJ15" s="38"/>
      <c r="AK15" s="38"/>
    </row>
    <row r="16" spans="1:93" s="28" customFormat="1" ht="15.75" x14ac:dyDescent="0.15">
      <c r="A16" s="36"/>
      <c r="B16" s="36"/>
      <c r="C16" s="163"/>
      <c r="D16" s="163"/>
      <c r="E16" s="36"/>
      <c r="F16" s="166"/>
      <c r="G16" s="44" t="s">
        <v>284</v>
      </c>
      <c r="H16" s="163"/>
      <c r="I16" s="44"/>
      <c r="J16" s="44"/>
      <c r="K16" s="44"/>
      <c r="L16" s="40"/>
      <c r="M16" s="40"/>
      <c r="N16" s="40"/>
      <c r="O16" s="40"/>
      <c r="P16" s="38"/>
      <c r="Q16" s="38"/>
      <c r="R16" s="38"/>
      <c r="S16" s="38"/>
      <c r="T16" s="38"/>
      <c r="U16" s="38"/>
      <c r="V16" s="38"/>
      <c r="W16" s="38"/>
      <c r="X16" s="38"/>
      <c r="Y16" s="38"/>
      <c r="Z16" s="38"/>
      <c r="AA16" s="38"/>
      <c r="AB16" s="38"/>
      <c r="AC16" s="38"/>
      <c r="AD16" s="38"/>
      <c r="AE16" s="38"/>
      <c r="AF16" s="38"/>
      <c r="AG16" s="38"/>
      <c r="AH16" s="38"/>
      <c r="AI16" s="38"/>
      <c r="AJ16" s="38"/>
      <c r="AK16" s="38"/>
    </row>
    <row r="17" spans="1:37" s="28" customFormat="1" ht="15.75" x14ac:dyDescent="0.15">
      <c r="A17" s="36"/>
      <c r="B17" s="36"/>
      <c r="C17" s="36"/>
      <c r="D17" s="163"/>
      <c r="E17" s="37"/>
      <c r="F17" s="167"/>
      <c r="G17" s="59" t="s">
        <v>285</v>
      </c>
      <c r="H17" s="164"/>
      <c r="I17" s="11"/>
      <c r="J17" s="33"/>
      <c r="K17" s="11"/>
      <c r="L17" s="40"/>
      <c r="M17" s="40"/>
      <c r="N17" s="40"/>
      <c r="O17" s="40"/>
      <c r="P17" s="38"/>
      <c r="Q17" s="38"/>
      <c r="R17" s="38"/>
      <c r="S17" s="38"/>
      <c r="T17" s="38"/>
      <c r="U17" s="38"/>
      <c r="V17" s="38"/>
      <c r="W17" s="38"/>
      <c r="X17" s="38"/>
      <c r="Y17" s="38"/>
      <c r="Z17" s="38"/>
      <c r="AA17" s="38"/>
      <c r="AB17" s="38"/>
      <c r="AC17" s="38"/>
      <c r="AD17" s="38"/>
      <c r="AE17" s="38"/>
      <c r="AF17" s="38"/>
      <c r="AG17" s="38"/>
      <c r="AH17" s="38"/>
      <c r="AI17" s="38"/>
      <c r="AJ17" s="38"/>
      <c r="AK17" s="38"/>
    </row>
    <row r="18" spans="1:37" s="28" customFormat="1" ht="15" customHeight="1" x14ac:dyDescent="0.15">
      <c r="A18" s="36"/>
      <c r="B18" s="36"/>
      <c r="C18" s="36"/>
      <c r="D18" s="163"/>
      <c r="E18" s="81" t="s">
        <v>286</v>
      </c>
      <c r="F18" s="165" t="s">
        <v>287</v>
      </c>
      <c r="G18" s="59" t="s">
        <v>288</v>
      </c>
      <c r="H18" s="162" t="s">
        <v>289</v>
      </c>
      <c r="I18" s="11"/>
      <c r="J18" s="33"/>
      <c r="K18" s="11"/>
      <c r="L18" s="40"/>
      <c r="M18" s="40"/>
      <c r="N18" s="40"/>
      <c r="O18" s="40"/>
      <c r="P18" s="38"/>
      <c r="Q18" s="38"/>
      <c r="R18" s="38"/>
      <c r="S18" s="38"/>
      <c r="T18" s="38"/>
      <c r="U18" s="38"/>
      <c r="V18" s="38"/>
      <c r="W18" s="38"/>
      <c r="X18" s="38"/>
      <c r="Y18" s="38"/>
      <c r="Z18" s="38"/>
      <c r="AA18" s="38"/>
      <c r="AB18" s="38"/>
      <c r="AC18" s="38"/>
      <c r="AD18" s="38"/>
      <c r="AE18" s="38"/>
      <c r="AF18" s="38"/>
      <c r="AG18" s="38"/>
      <c r="AH18" s="38"/>
      <c r="AI18" s="38"/>
      <c r="AJ18" s="38"/>
      <c r="AK18" s="38"/>
    </row>
    <row r="19" spans="1:37" s="28" customFormat="1" ht="15.75" x14ac:dyDescent="0.15">
      <c r="A19" s="36"/>
      <c r="B19" s="36"/>
      <c r="C19" s="36"/>
      <c r="D19" s="163"/>
      <c r="E19" s="36"/>
      <c r="F19" s="166"/>
      <c r="G19" s="44" t="s">
        <v>290</v>
      </c>
      <c r="H19" s="163"/>
      <c r="I19" s="44"/>
      <c r="J19" s="44"/>
      <c r="K19" s="44"/>
      <c r="L19" s="40"/>
      <c r="M19" s="40"/>
      <c r="N19" s="40"/>
      <c r="O19" s="40"/>
      <c r="P19" s="38"/>
      <c r="Q19" s="38"/>
      <c r="R19" s="38"/>
      <c r="S19" s="38"/>
      <c r="T19" s="38"/>
      <c r="U19" s="38"/>
      <c r="V19" s="38"/>
      <c r="W19" s="38"/>
      <c r="X19" s="38"/>
      <c r="Y19" s="38"/>
      <c r="Z19" s="38"/>
      <c r="AA19" s="38"/>
      <c r="AB19" s="38"/>
      <c r="AC19" s="38"/>
      <c r="AD19" s="38"/>
      <c r="AE19" s="38"/>
      <c r="AF19" s="38"/>
      <c r="AG19" s="38"/>
      <c r="AH19" s="38"/>
      <c r="AI19" s="38"/>
      <c r="AJ19" s="38"/>
      <c r="AK19" s="38"/>
    </row>
    <row r="20" spans="1:37" s="28" customFormat="1" ht="15.75" x14ac:dyDescent="0.15">
      <c r="A20" s="36"/>
      <c r="B20" s="36"/>
      <c r="C20" s="36"/>
      <c r="D20" s="163"/>
      <c r="E20" s="36"/>
      <c r="F20" s="166"/>
      <c r="G20" s="44" t="s">
        <v>291</v>
      </c>
      <c r="H20" s="163"/>
      <c r="I20" s="44"/>
      <c r="J20" s="44"/>
      <c r="K20" s="44"/>
      <c r="L20" s="40"/>
      <c r="M20" s="40"/>
      <c r="N20" s="40"/>
      <c r="O20" s="40"/>
      <c r="P20" s="38"/>
      <c r="Q20" s="38"/>
      <c r="R20" s="38"/>
      <c r="S20" s="38"/>
      <c r="T20" s="38"/>
      <c r="U20" s="38"/>
      <c r="V20" s="38"/>
      <c r="W20" s="38"/>
      <c r="X20" s="38"/>
      <c r="Y20" s="38"/>
      <c r="Z20" s="38"/>
      <c r="AA20" s="38"/>
      <c r="AB20" s="38"/>
      <c r="AC20" s="38"/>
      <c r="AD20" s="38"/>
      <c r="AE20" s="38"/>
      <c r="AF20" s="38"/>
      <c r="AG20" s="38"/>
      <c r="AH20" s="38"/>
      <c r="AI20" s="38"/>
      <c r="AJ20" s="38"/>
      <c r="AK20" s="38"/>
    </row>
    <row r="21" spans="1:37" s="28" customFormat="1" ht="15.75" x14ac:dyDescent="0.15">
      <c r="A21" s="36"/>
      <c r="B21" s="36"/>
      <c r="C21" s="107"/>
      <c r="D21" s="164"/>
      <c r="E21" s="37"/>
      <c r="F21" s="167"/>
      <c r="G21" s="59" t="s">
        <v>292</v>
      </c>
      <c r="H21" s="164"/>
      <c r="I21" s="11"/>
      <c r="J21" s="33"/>
      <c r="K21" s="11"/>
      <c r="L21" s="40"/>
      <c r="M21" s="40"/>
      <c r="N21" s="40"/>
      <c r="O21" s="40"/>
      <c r="P21" s="38"/>
      <c r="Q21" s="38"/>
      <c r="R21" s="38"/>
      <c r="S21" s="38"/>
      <c r="T21" s="38"/>
      <c r="U21" s="38"/>
      <c r="V21" s="38"/>
      <c r="W21" s="38"/>
      <c r="X21" s="38"/>
      <c r="Y21" s="38"/>
      <c r="Z21" s="38"/>
      <c r="AA21" s="38"/>
      <c r="AB21" s="38"/>
      <c r="AC21" s="38"/>
      <c r="AD21" s="38"/>
      <c r="AE21" s="38"/>
      <c r="AF21" s="38"/>
      <c r="AG21" s="38"/>
      <c r="AH21" s="38"/>
      <c r="AI21" s="38"/>
      <c r="AJ21" s="38"/>
      <c r="AK21" s="38"/>
    </row>
    <row r="22" spans="1:37" s="28" customFormat="1" ht="37.9" customHeight="1" x14ac:dyDescent="0.15">
      <c r="A22" s="36"/>
      <c r="B22" s="81" t="s">
        <v>293</v>
      </c>
      <c r="C22" s="173" t="s">
        <v>294</v>
      </c>
      <c r="D22" s="162" t="s">
        <v>273</v>
      </c>
      <c r="E22" s="81" t="s">
        <v>295</v>
      </c>
      <c r="F22" s="165" t="s">
        <v>296</v>
      </c>
      <c r="G22" s="59" t="s">
        <v>297</v>
      </c>
      <c r="H22" s="162" t="s">
        <v>298</v>
      </c>
      <c r="I22" s="11"/>
      <c r="J22" s="11"/>
      <c r="K22" s="11"/>
      <c r="L22" s="40"/>
      <c r="M22" s="40"/>
      <c r="N22" s="40"/>
      <c r="O22" s="40"/>
      <c r="P22" s="38"/>
      <c r="Q22" s="38"/>
      <c r="R22" s="38"/>
      <c r="S22" s="38"/>
      <c r="T22" s="38"/>
      <c r="U22" s="38"/>
      <c r="V22" s="38"/>
      <c r="W22" s="38"/>
      <c r="X22" s="38"/>
      <c r="Y22" s="38"/>
      <c r="Z22" s="38"/>
      <c r="AA22" s="38"/>
      <c r="AB22" s="38"/>
      <c r="AC22" s="38"/>
      <c r="AD22" s="38"/>
      <c r="AE22" s="38"/>
      <c r="AF22" s="38"/>
      <c r="AG22" s="38"/>
      <c r="AH22" s="38"/>
      <c r="AI22" s="38"/>
      <c r="AJ22" s="38"/>
      <c r="AK22" s="38"/>
    </row>
    <row r="23" spans="1:37" s="28" customFormat="1" ht="30.6" customHeight="1" x14ac:dyDescent="0.15">
      <c r="A23" s="36"/>
      <c r="B23" s="82"/>
      <c r="C23" s="174"/>
      <c r="D23" s="163"/>
      <c r="E23" s="82"/>
      <c r="F23" s="166"/>
      <c r="G23" s="59" t="s">
        <v>299</v>
      </c>
      <c r="H23" s="163"/>
      <c r="I23" s="11"/>
      <c r="J23" s="11"/>
      <c r="K23" s="11"/>
      <c r="L23" s="40"/>
      <c r="M23" s="40"/>
      <c r="N23" s="40"/>
      <c r="O23" s="40"/>
      <c r="P23" s="38"/>
      <c r="Q23" s="38"/>
      <c r="R23" s="38"/>
      <c r="S23" s="38"/>
      <c r="T23" s="38"/>
      <c r="U23" s="38"/>
      <c r="V23" s="38"/>
      <c r="W23" s="38"/>
      <c r="X23" s="38"/>
      <c r="Y23" s="38"/>
      <c r="Z23" s="38"/>
      <c r="AA23" s="38"/>
      <c r="AB23" s="38"/>
      <c r="AC23" s="38"/>
      <c r="AD23" s="38"/>
      <c r="AE23" s="38"/>
      <c r="AF23" s="38"/>
      <c r="AG23" s="38"/>
      <c r="AH23" s="38"/>
      <c r="AI23" s="38"/>
      <c r="AJ23" s="38"/>
      <c r="AK23" s="38"/>
    </row>
    <row r="24" spans="1:37" s="28" customFormat="1" ht="15.75" x14ac:dyDescent="0.15">
      <c r="A24" s="36"/>
      <c r="B24" s="82"/>
      <c r="C24" s="174"/>
      <c r="D24" s="163"/>
      <c r="E24" s="81" t="s">
        <v>274</v>
      </c>
      <c r="F24" s="165" t="s">
        <v>300</v>
      </c>
      <c r="G24" s="44" t="s">
        <v>301</v>
      </c>
      <c r="H24" s="162" t="s">
        <v>302</v>
      </c>
      <c r="I24" s="11"/>
      <c r="J24" s="33"/>
      <c r="K24" s="11"/>
      <c r="L24" s="40"/>
      <c r="M24" s="40"/>
      <c r="N24" s="40"/>
      <c r="O24" s="40"/>
      <c r="P24" s="38"/>
      <c r="Q24" s="38"/>
      <c r="R24" s="38"/>
      <c r="S24" s="38"/>
      <c r="T24" s="38"/>
      <c r="U24" s="38"/>
      <c r="V24" s="38"/>
      <c r="W24" s="38"/>
      <c r="X24" s="38"/>
      <c r="Y24" s="38"/>
      <c r="Z24" s="38"/>
      <c r="AA24" s="38"/>
      <c r="AB24" s="38"/>
      <c r="AC24" s="38"/>
      <c r="AD24" s="38"/>
      <c r="AE24" s="38"/>
      <c r="AF24" s="38"/>
      <c r="AG24" s="38"/>
      <c r="AH24" s="38"/>
      <c r="AI24" s="38"/>
      <c r="AJ24" s="38"/>
      <c r="AK24" s="38"/>
    </row>
    <row r="25" spans="1:37" s="28" customFormat="1" ht="15.75" x14ac:dyDescent="0.15">
      <c r="A25" s="36"/>
      <c r="B25" s="82"/>
      <c r="C25" s="174"/>
      <c r="D25" s="163"/>
      <c r="E25" s="36"/>
      <c r="F25" s="166"/>
      <c r="G25" s="44" t="s">
        <v>303</v>
      </c>
      <c r="H25" s="163"/>
      <c r="I25" s="44"/>
      <c r="J25" s="44"/>
      <c r="K25" s="44"/>
      <c r="L25" s="40"/>
      <c r="M25" s="40"/>
      <c r="N25" s="40"/>
      <c r="O25" s="40"/>
      <c r="P25" s="38"/>
      <c r="Q25" s="38"/>
      <c r="R25" s="38"/>
      <c r="S25" s="38"/>
      <c r="T25" s="38"/>
      <c r="U25" s="38"/>
      <c r="V25" s="38"/>
      <c r="W25" s="38"/>
      <c r="X25" s="38"/>
      <c r="Y25" s="38"/>
      <c r="Z25" s="38"/>
      <c r="AA25" s="38"/>
      <c r="AB25" s="38"/>
      <c r="AC25" s="38"/>
      <c r="AD25" s="38"/>
      <c r="AE25" s="38"/>
      <c r="AF25" s="38"/>
      <c r="AG25" s="38"/>
      <c r="AH25" s="38"/>
      <c r="AI25" s="38"/>
      <c r="AJ25" s="38"/>
      <c r="AK25" s="38"/>
    </row>
    <row r="26" spans="1:37" s="28" customFormat="1" ht="15.75" x14ac:dyDescent="0.15">
      <c r="A26" s="36"/>
      <c r="B26" s="82"/>
      <c r="C26" s="174"/>
      <c r="D26" s="163"/>
      <c r="E26" s="36"/>
      <c r="F26" s="166"/>
      <c r="G26" s="44" t="s">
        <v>304</v>
      </c>
      <c r="H26" s="163"/>
      <c r="I26" s="44"/>
      <c r="J26" s="44"/>
      <c r="K26" s="44"/>
      <c r="L26" s="40"/>
      <c r="M26" s="40"/>
      <c r="N26" s="40"/>
      <c r="O26" s="40"/>
      <c r="P26" s="38"/>
      <c r="Q26" s="38"/>
      <c r="R26" s="38"/>
      <c r="S26" s="38"/>
      <c r="T26" s="38"/>
      <c r="U26" s="38"/>
      <c r="V26" s="38"/>
      <c r="W26" s="38"/>
      <c r="X26" s="38"/>
      <c r="Y26" s="38"/>
      <c r="Z26" s="38"/>
      <c r="AA26" s="38"/>
      <c r="AB26" s="38"/>
      <c r="AC26" s="38"/>
      <c r="AD26" s="38"/>
      <c r="AE26" s="38"/>
      <c r="AF26" s="38"/>
      <c r="AG26" s="38"/>
      <c r="AH26" s="38"/>
      <c r="AI26" s="38"/>
      <c r="AJ26" s="38"/>
      <c r="AK26" s="38"/>
    </row>
    <row r="27" spans="1:37" s="28" customFormat="1" ht="15.75" x14ac:dyDescent="0.15">
      <c r="A27" s="36"/>
      <c r="B27" s="82"/>
      <c r="C27" s="174"/>
      <c r="D27" s="163"/>
      <c r="E27" s="36"/>
      <c r="F27" s="166"/>
      <c r="G27" s="44" t="s">
        <v>305</v>
      </c>
      <c r="H27" s="163"/>
      <c r="I27" s="44"/>
      <c r="J27" s="44"/>
      <c r="K27" s="44"/>
      <c r="L27" s="40"/>
      <c r="M27" s="40"/>
      <c r="N27" s="40"/>
      <c r="O27" s="40"/>
      <c r="P27" s="38"/>
      <c r="Q27" s="38"/>
      <c r="R27" s="38"/>
      <c r="S27" s="38"/>
      <c r="T27" s="38"/>
      <c r="U27" s="38"/>
      <c r="V27" s="38"/>
      <c r="W27" s="38"/>
      <c r="X27" s="38"/>
      <c r="Y27" s="38"/>
      <c r="Z27" s="38"/>
      <c r="AA27" s="38"/>
      <c r="AB27" s="38"/>
      <c r="AC27" s="38"/>
      <c r="AD27" s="38"/>
      <c r="AE27" s="38"/>
      <c r="AF27" s="38"/>
      <c r="AG27" s="38"/>
      <c r="AH27" s="38"/>
      <c r="AI27" s="38"/>
      <c r="AJ27" s="38"/>
      <c r="AK27" s="38"/>
    </row>
    <row r="28" spans="1:37" s="28" customFormat="1" ht="43.15" customHeight="1" x14ac:dyDescent="0.15">
      <c r="A28" s="36"/>
      <c r="B28" s="82"/>
      <c r="C28" s="174"/>
      <c r="D28" s="163"/>
      <c r="E28" s="37"/>
      <c r="F28" s="167"/>
      <c r="G28" s="44" t="s">
        <v>306</v>
      </c>
      <c r="H28" s="164"/>
      <c r="I28" s="44"/>
      <c r="J28" s="44"/>
      <c r="K28" s="44"/>
      <c r="L28" s="40"/>
      <c r="M28" s="40"/>
      <c r="N28" s="40"/>
      <c r="O28" s="40"/>
      <c r="P28" s="38"/>
      <c r="Q28" s="38"/>
      <c r="R28" s="38"/>
      <c r="S28" s="38"/>
      <c r="T28" s="38"/>
      <c r="U28" s="38"/>
      <c r="V28" s="38"/>
      <c r="W28" s="38"/>
      <c r="X28" s="38"/>
      <c r="Y28" s="38"/>
      <c r="Z28" s="38"/>
      <c r="AA28" s="38"/>
      <c r="AB28" s="38"/>
      <c r="AC28" s="38"/>
      <c r="AD28" s="38"/>
      <c r="AE28" s="38"/>
      <c r="AF28" s="38"/>
      <c r="AG28" s="38"/>
      <c r="AH28" s="38"/>
      <c r="AI28" s="38"/>
      <c r="AJ28" s="38"/>
      <c r="AK28" s="38"/>
    </row>
    <row r="29" spans="1:37" s="38" customFormat="1" ht="15" customHeight="1" x14ac:dyDescent="0.15">
      <c r="A29" s="36"/>
      <c r="B29" s="82"/>
      <c r="C29" s="36"/>
      <c r="D29" s="163"/>
      <c r="E29" s="81" t="s">
        <v>307</v>
      </c>
      <c r="F29" s="169" t="s">
        <v>308</v>
      </c>
      <c r="G29" s="59" t="s">
        <v>309</v>
      </c>
      <c r="H29" s="162" t="s">
        <v>310</v>
      </c>
      <c r="I29" s="50"/>
      <c r="J29" s="55"/>
      <c r="K29" s="50"/>
      <c r="L29" s="40"/>
      <c r="M29" s="40"/>
      <c r="N29" s="40"/>
      <c r="O29" s="40"/>
    </row>
    <row r="30" spans="1:37" s="38" customFormat="1" ht="25.5" x14ac:dyDescent="0.15">
      <c r="A30" s="36"/>
      <c r="B30" s="82"/>
      <c r="C30" s="36"/>
      <c r="D30" s="163"/>
      <c r="E30" s="82"/>
      <c r="F30" s="175"/>
      <c r="G30" s="59" t="s">
        <v>311</v>
      </c>
      <c r="H30" s="163"/>
      <c r="I30" s="50"/>
      <c r="J30" s="55"/>
      <c r="K30" s="50"/>
      <c r="L30" s="40"/>
      <c r="M30" s="40"/>
      <c r="N30" s="40"/>
      <c r="O30" s="40"/>
    </row>
    <row r="31" spans="1:37" s="38" customFormat="1" ht="15.75" x14ac:dyDescent="0.15">
      <c r="A31" s="36"/>
      <c r="B31" s="82"/>
      <c r="C31" s="36"/>
      <c r="D31" s="163"/>
      <c r="E31" s="82"/>
      <c r="F31" s="175"/>
      <c r="G31" s="59" t="s">
        <v>312</v>
      </c>
      <c r="H31" s="163"/>
      <c r="I31" s="50"/>
      <c r="J31" s="55"/>
      <c r="K31" s="50"/>
      <c r="L31" s="40"/>
      <c r="M31" s="40"/>
      <c r="N31" s="40"/>
      <c r="O31" s="40"/>
    </row>
    <row r="32" spans="1:37" s="38" customFormat="1" ht="107.45" customHeight="1" x14ac:dyDescent="0.15">
      <c r="A32" s="36"/>
      <c r="B32" s="82"/>
      <c r="C32" s="36"/>
      <c r="D32" s="163"/>
      <c r="E32" s="85"/>
      <c r="F32" s="170"/>
      <c r="G32" s="59" t="s">
        <v>313</v>
      </c>
      <c r="H32" s="164"/>
      <c r="I32" s="50"/>
      <c r="J32" s="55"/>
      <c r="K32" s="50"/>
      <c r="L32" s="40"/>
      <c r="M32" s="40"/>
      <c r="N32" s="40"/>
      <c r="O32" s="40"/>
    </row>
    <row r="33" spans="1:37" s="28" customFormat="1" ht="15.75" x14ac:dyDescent="0.15">
      <c r="A33" s="36"/>
      <c r="B33" s="82"/>
      <c r="C33" s="36"/>
      <c r="D33" s="163"/>
      <c r="E33" s="81" t="s">
        <v>278</v>
      </c>
      <c r="F33" s="165" t="s">
        <v>314</v>
      </c>
      <c r="G33" s="59" t="s">
        <v>315</v>
      </c>
      <c r="H33" s="162" t="s">
        <v>316</v>
      </c>
      <c r="I33" s="11"/>
      <c r="J33" s="33"/>
      <c r="K33" s="11"/>
      <c r="L33" s="40"/>
      <c r="M33" s="40"/>
      <c r="N33" s="40"/>
      <c r="O33" s="40"/>
      <c r="P33" s="38"/>
      <c r="Q33" s="38"/>
      <c r="R33" s="38"/>
      <c r="S33" s="38"/>
      <c r="T33" s="38"/>
      <c r="U33" s="38"/>
      <c r="V33" s="38"/>
      <c r="W33" s="38"/>
      <c r="X33" s="38"/>
      <c r="Y33" s="38"/>
      <c r="Z33" s="38"/>
      <c r="AA33" s="38"/>
      <c r="AB33" s="38"/>
      <c r="AC33" s="38"/>
      <c r="AD33" s="38"/>
      <c r="AE33" s="38"/>
      <c r="AF33" s="38"/>
      <c r="AG33" s="38"/>
      <c r="AH33" s="38"/>
      <c r="AI33" s="38"/>
      <c r="AJ33" s="38"/>
      <c r="AK33" s="38"/>
    </row>
    <row r="34" spans="1:37" s="28" customFormat="1" ht="15.75" x14ac:dyDescent="0.15">
      <c r="A34" s="36"/>
      <c r="B34" s="82"/>
      <c r="C34" s="36"/>
      <c r="D34" s="163"/>
      <c r="E34" s="36"/>
      <c r="F34" s="166"/>
      <c r="G34" s="44" t="s">
        <v>282</v>
      </c>
      <c r="H34" s="163"/>
      <c r="I34" s="44"/>
      <c r="J34" s="44"/>
      <c r="K34" s="44"/>
      <c r="L34" s="40"/>
      <c r="M34" s="40"/>
      <c r="N34" s="40"/>
      <c r="O34" s="40"/>
      <c r="P34" s="38"/>
      <c r="Q34" s="38"/>
      <c r="R34" s="38"/>
      <c r="S34" s="38"/>
      <c r="T34" s="38"/>
      <c r="U34" s="38"/>
      <c r="V34" s="38"/>
      <c r="W34" s="38"/>
      <c r="X34" s="38"/>
      <c r="Y34" s="38"/>
      <c r="Z34" s="38"/>
      <c r="AA34" s="38"/>
      <c r="AB34" s="38"/>
      <c r="AC34" s="38"/>
      <c r="AD34" s="38"/>
      <c r="AE34" s="38"/>
      <c r="AF34" s="38"/>
      <c r="AG34" s="38"/>
      <c r="AH34" s="38"/>
      <c r="AI34" s="38"/>
      <c r="AJ34" s="38"/>
      <c r="AK34" s="38"/>
    </row>
    <row r="35" spans="1:37" s="28" customFormat="1" ht="15.75" x14ac:dyDescent="0.15">
      <c r="A35" s="36"/>
      <c r="B35" s="82"/>
      <c r="C35" s="36"/>
      <c r="D35" s="163"/>
      <c r="E35" s="36"/>
      <c r="F35" s="166"/>
      <c r="G35" s="44" t="s">
        <v>283</v>
      </c>
      <c r="H35" s="163"/>
      <c r="I35" s="44"/>
      <c r="J35" s="44"/>
      <c r="K35" s="44"/>
      <c r="L35" s="40"/>
      <c r="M35" s="40"/>
      <c r="N35" s="40"/>
      <c r="O35" s="40"/>
      <c r="P35" s="38"/>
      <c r="Q35" s="38"/>
      <c r="R35" s="38"/>
      <c r="S35" s="38"/>
      <c r="T35" s="38"/>
      <c r="U35" s="38"/>
      <c r="V35" s="38"/>
      <c r="W35" s="38"/>
      <c r="X35" s="38"/>
      <c r="Y35" s="38"/>
      <c r="Z35" s="38"/>
      <c r="AA35" s="38"/>
      <c r="AB35" s="38"/>
      <c r="AC35" s="38"/>
      <c r="AD35" s="38"/>
      <c r="AE35" s="38"/>
      <c r="AF35" s="38"/>
      <c r="AG35" s="38"/>
      <c r="AH35" s="38"/>
      <c r="AI35" s="38"/>
      <c r="AJ35" s="38"/>
      <c r="AK35" s="38"/>
    </row>
    <row r="36" spans="1:37" s="28" customFormat="1" ht="25.5" x14ac:dyDescent="0.15">
      <c r="A36" s="36"/>
      <c r="B36" s="82"/>
      <c r="C36" s="36"/>
      <c r="D36" s="163"/>
      <c r="E36" s="36"/>
      <c r="F36" s="166"/>
      <c r="G36" s="44" t="s">
        <v>317</v>
      </c>
      <c r="H36" s="163"/>
      <c r="I36" s="44"/>
      <c r="J36" s="44"/>
      <c r="K36" s="44"/>
      <c r="L36" s="40"/>
      <c r="M36" s="40"/>
      <c r="N36" s="40"/>
      <c r="O36" s="40"/>
      <c r="P36" s="38"/>
      <c r="Q36" s="38"/>
      <c r="R36" s="38"/>
      <c r="S36" s="38"/>
      <c r="T36" s="38"/>
      <c r="U36" s="38"/>
      <c r="V36" s="38"/>
      <c r="W36" s="38"/>
      <c r="X36" s="38"/>
      <c r="Y36" s="38"/>
      <c r="Z36" s="38"/>
      <c r="AA36" s="38"/>
      <c r="AB36" s="38"/>
      <c r="AC36" s="38"/>
      <c r="AD36" s="38"/>
      <c r="AE36" s="38"/>
      <c r="AF36" s="38"/>
      <c r="AG36" s="38"/>
      <c r="AH36" s="38"/>
      <c r="AI36" s="38"/>
      <c r="AJ36" s="38"/>
      <c r="AK36" s="38"/>
    </row>
    <row r="37" spans="1:37" s="28" customFormat="1" ht="15.75" x14ac:dyDescent="0.15">
      <c r="A37" s="36"/>
      <c r="B37" s="82"/>
      <c r="C37" s="36"/>
      <c r="D37" s="163"/>
      <c r="E37" s="36"/>
      <c r="F37" s="166"/>
      <c r="G37" s="44" t="s">
        <v>284</v>
      </c>
      <c r="H37" s="163"/>
      <c r="I37" s="44"/>
      <c r="J37" s="44"/>
      <c r="K37" s="44"/>
      <c r="L37" s="40"/>
      <c r="M37" s="40"/>
      <c r="N37" s="40"/>
      <c r="O37" s="40"/>
      <c r="P37" s="38"/>
      <c r="Q37" s="38"/>
      <c r="R37" s="38"/>
      <c r="S37" s="38"/>
      <c r="T37" s="38"/>
      <c r="U37" s="38"/>
      <c r="V37" s="38"/>
      <c r="W37" s="38"/>
      <c r="X37" s="38"/>
      <c r="Y37" s="38"/>
      <c r="Z37" s="38"/>
      <c r="AA37" s="38"/>
      <c r="AB37" s="38"/>
      <c r="AC37" s="38"/>
      <c r="AD37" s="38"/>
      <c r="AE37" s="38"/>
      <c r="AF37" s="38"/>
      <c r="AG37" s="38"/>
      <c r="AH37" s="38"/>
      <c r="AI37" s="38"/>
      <c r="AJ37" s="38"/>
      <c r="AK37" s="38"/>
    </row>
    <row r="38" spans="1:37" s="28" customFormat="1" ht="15.75" x14ac:dyDescent="0.15">
      <c r="A38" s="36"/>
      <c r="B38" s="82"/>
      <c r="C38" s="36"/>
      <c r="D38" s="163"/>
      <c r="E38" s="37"/>
      <c r="F38" s="167"/>
      <c r="G38" s="59" t="s">
        <v>285</v>
      </c>
      <c r="H38" s="164"/>
      <c r="I38" s="11"/>
      <c r="J38" s="33"/>
      <c r="K38" s="11"/>
      <c r="L38" s="40"/>
      <c r="M38" s="40"/>
      <c r="N38" s="40"/>
      <c r="O38" s="40"/>
      <c r="P38" s="38"/>
      <c r="Q38" s="38"/>
      <c r="R38" s="38"/>
      <c r="S38" s="38"/>
      <c r="T38" s="38"/>
      <c r="U38" s="38"/>
      <c r="V38" s="38"/>
      <c r="W38" s="38"/>
      <c r="X38" s="38"/>
      <c r="Y38" s="38"/>
      <c r="Z38" s="38"/>
      <c r="AA38" s="38"/>
      <c r="AB38" s="38"/>
      <c r="AC38" s="38"/>
      <c r="AD38" s="38"/>
      <c r="AE38" s="38"/>
      <c r="AF38" s="38"/>
      <c r="AG38" s="38"/>
      <c r="AH38" s="38"/>
      <c r="AI38" s="38"/>
      <c r="AJ38" s="38"/>
      <c r="AK38" s="38"/>
    </row>
    <row r="39" spans="1:37" s="28" customFormat="1" ht="15" customHeight="1" x14ac:dyDescent="0.15">
      <c r="A39" s="36"/>
      <c r="B39" s="82"/>
      <c r="C39" s="36"/>
      <c r="D39" s="163"/>
      <c r="E39" s="81" t="s">
        <v>286</v>
      </c>
      <c r="F39" s="165" t="s">
        <v>318</v>
      </c>
      <c r="G39" s="59" t="s">
        <v>288</v>
      </c>
      <c r="H39" s="162" t="s">
        <v>289</v>
      </c>
      <c r="I39" s="11"/>
      <c r="J39" s="33"/>
      <c r="K39" s="11"/>
      <c r="L39" s="40"/>
      <c r="M39" s="40"/>
      <c r="N39" s="40"/>
      <c r="O39" s="40"/>
      <c r="P39" s="38"/>
      <c r="Q39" s="38"/>
      <c r="R39" s="38"/>
      <c r="S39" s="38"/>
      <c r="T39" s="38"/>
      <c r="U39" s="38"/>
      <c r="V39" s="38"/>
      <c r="W39" s="38"/>
      <c r="X39" s="38"/>
      <c r="Y39" s="38"/>
      <c r="Z39" s="38"/>
      <c r="AA39" s="38"/>
      <c r="AB39" s="38"/>
      <c r="AC39" s="38"/>
      <c r="AD39" s="38"/>
      <c r="AE39" s="38"/>
      <c r="AF39" s="38"/>
      <c r="AG39" s="38"/>
      <c r="AH39" s="38"/>
      <c r="AI39" s="38"/>
      <c r="AJ39" s="38"/>
      <c r="AK39" s="38"/>
    </row>
    <row r="40" spans="1:37" s="28" customFormat="1" ht="15.75" x14ac:dyDescent="0.15">
      <c r="A40" s="36"/>
      <c r="B40" s="82"/>
      <c r="C40" s="36"/>
      <c r="D40" s="163"/>
      <c r="E40" s="36"/>
      <c r="F40" s="166"/>
      <c r="G40" s="44" t="s">
        <v>290</v>
      </c>
      <c r="H40" s="163"/>
      <c r="I40" s="44"/>
      <c r="J40" s="44"/>
      <c r="K40" s="44"/>
      <c r="L40" s="40"/>
      <c r="M40" s="40"/>
      <c r="N40" s="40"/>
      <c r="O40" s="40"/>
      <c r="P40" s="38"/>
      <c r="Q40" s="38"/>
      <c r="R40" s="38"/>
      <c r="S40" s="38"/>
      <c r="T40" s="38"/>
      <c r="U40" s="38"/>
      <c r="V40" s="38"/>
      <c r="W40" s="38"/>
      <c r="X40" s="38"/>
      <c r="Y40" s="38"/>
      <c r="Z40" s="38"/>
      <c r="AA40" s="38"/>
      <c r="AB40" s="38"/>
      <c r="AC40" s="38"/>
      <c r="AD40" s="38"/>
      <c r="AE40" s="38"/>
      <c r="AF40" s="38"/>
      <c r="AG40" s="38"/>
      <c r="AH40" s="38"/>
      <c r="AI40" s="38"/>
      <c r="AJ40" s="38"/>
      <c r="AK40" s="38"/>
    </row>
    <row r="41" spans="1:37" s="28" customFormat="1" ht="15.75" x14ac:dyDescent="0.15">
      <c r="A41" s="36"/>
      <c r="B41" s="82"/>
      <c r="C41" s="36"/>
      <c r="D41" s="163"/>
      <c r="E41" s="36"/>
      <c r="F41" s="166"/>
      <c r="G41" s="44" t="s">
        <v>291</v>
      </c>
      <c r="H41" s="163"/>
      <c r="I41" s="44"/>
      <c r="J41" s="44"/>
      <c r="K41" s="44"/>
      <c r="L41" s="40"/>
      <c r="M41" s="40"/>
      <c r="N41" s="40"/>
      <c r="O41" s="40"/>
      <c r="P41" s="38"/>
      <c r="Q41" s="38"/>
      <c r="R41" s="38"/>
      <c r="S41" s="38"/>
      <c r="T41" s="38"/>
      <c r="U41" s="38"/>
      <c r="V41" s="38"/>
      <c r="W41" s="38"/>
      <c r="X41" s="38"/>
      <c r="Y41" s="38"/>
      <c r="Z41" s="38"/>
      <c r="AA41" s="38"/>
      <c r="AB41" s="38"/>
      <c r="AC41" s="38"/>
      <c r="AD41" s="38"/>
      <c r="AE41" s="38"/>
      <c r="AF41" s="38"/>
      <c r="AG41" s="38"/>
      <c r="AH41" s="38"/>
      <c r="AI41" s="38"/>
      <c r="AJ41" s="38"/>
      <c r="AK41" s="38"/>
    </row>
    <row r="42" spans="1:37" s="28" customFormat="1" ht="25.5" x14ac:dyDescent="0.15">
      <c r="A42" s="36"/>
      <c r="B42" s="82"/>
      <c r="C42" s="36"/>
      <c r="D42" s="163"/>
      <c r="E42" s="36"/>
      <c r="F42" s="166"/>
      <c r="G42" s="44" t="s">
        <v>319</v>
      </c>
      <c r="H42" s="163"/>
      <c r="I42" s="44"/>
      <c r="J42" s="44"/>
      <c r="K42" s="44"/>
      <c r="L42" s="40"/>
      <c r="M42" s="40"/>
      <c r="N42" s="40"/>
      <c r="O42" s="40"/>
      <c r="P42" s="38"/>
      <c r="Q42" s="38"/>
      <c r="R42" s="38"/>
      <c r="S42" s="38"/>
      <c r="T42" s="38"/>
      <c r="U42" s="38"/>
      <c r="V42" s="38"/>
      <c r="W42" s="38"/>
      <c r="X42" s="38"/>
      <c r="Y42" s="38"/>
      <c r="Z42" s="38"/>
      <c r="AA42" s="38"/>
      <c r="AB42" s="38"/>
      <c r="AC42" s="38"/>
      <c r="AD42" s="38"/>
      <c r="AE42" s="38"/>
      <c r="AF42" s="38"/>
      <c r="AG42" s="38"/>
      <c r="AH42" s="38"/>
      <c r="AI42" s="38"/>
      <c r="AJ42" s="38"/>
      <c r="AK42" s="38"/>
    </row>
    <row r="43" spans="1:37" s="28" customFormat="1" ht="15.75" x14ac:dyDescent="0.15">
      <c r="A43" s="37"/>
      <c r="B43" s="85"/>
      <c r="C43" s="108"/>
      <c r="D43" s="164"/>
      <c r="E43" s="37"/>
      <c r="F43" s="167"/>
      <c r="G43" s="59" t="s">
        <v>320</v>
      </c>
      <c r="H43" s="164"/>
      <c r="I43" s="11"/>
      <c r="J43" s="33"/>
      <c r="K43" s="11"/>
      <c r="L43" s="40"/>
      <c r="M43" s="40"/>
      <c r="N43" s="40"/>
      <c r="O43" s="40"/>
      <c r="P43" s="38"/>
      <c r="Q43" s="38"/>
      <c r="R43" s="38"/>
      <c r="S43" s="38"/>
      <c r="T43" s="38"/>
      <c r="U43" s="38"/>
      <c r="V43" s="38"/>
      <c r="W43" s="38"/>
      <c r="X43" s="38"/>
      <c r="Y43" s="38"/>
      <c r="Z43" s="38"/>
      <c r="AA43" s="38"/>
      <c r="AB43" s="38"/>
      <c r="AC43" s="38"/>
      <c r="AD43" s="38"/>
      <c r="AE43" s="38"/>
      <c r="AF43" s="38"/>
      <c r="AG43" s="38"/>
      <c r="AH43" s="38"/>
      <c r="AI43" s="38"/>
      <c r="AJ43" s="38"/>
      <c r="AK43" s="38"/>
    </row>
    <row r="44" spans="1:37" s="38" customFormat="1" ht="38.25" x14ac:dyDescent="0.15">
      <c r="A44" s="70" t="s">
        <v>321</v>
      </c>
      <c r="B44" s="47" t="s">
        <v>51</v>
      </c>
      <c r="C44" s="47" t="s">
        <v>322</v>
      </c>
      <c r="D44" s="168"/>
      <c r="E44" s="81" t="s">
        <v>323</v>
      </c>
      <c r="F44" s="169" t="s">
        <v>324</v>
      </c>
      <c r="G44" s="59" t="s">
        <v>325</v>
      </c>
      <c r="H44" s="171" t="s">
        <v>326</v>
      </c>
      <c r="I44" s="50"/>
      <c r="J44" s="55"/>
      <c r="K44" s="50"/>
      <c r="L44" s="40"/>
      <c r="M44" s="40"/>
      <c r="N44" s="40"/>
      <c r="O44" s="40"/>
    </row>
    <row r="45" spans="1:37" s="38" customFormat="1" ht="54" customHeight="1" x14ac:dyDescent="0.15">
      <c r="A45" s="36"/>
      <c r="B45" s="36"/>
      <c r="C45" s="36"/>
      <c r="D45" s="168"/>
      <c r="E45" s="85"/>
      <c r="F45" s="170"/>
      <c r="G45" s="59" t="s">
        <v>327</v>
      </c>
      <c r="H45" s="172"/>
      <c r="I45" s="50"/>
      <c r="J45" s="55"/>
      <c r="K45" s="50"/>
      <c r="L45" s="40"/>
      <c r="M45" s="40"/>
      <c r="N45" s="40"/>
      <c r="O45" s="40"/>
    </row>
    <row r="46" spans="1:37" s="38" customFormat="1" ht="25.15" customHeight="1" x14ac:dyDescent="0.15">
      <c r="A46" s="36"/>
      <c r="B46" s="36"/>
      <c r="C46" s="36"/>
      <c r="D46" s="168"/>
      <c r="E46" s="81" t="s">
        <v>328</v>
      </c>
      <c r="F46" s="165" t="s">
        <v>329</v>
      </c>
      <c r="G46" s="59" t="s">
        <v>330</v>
      </c>
      <c r="H46" s="44" t="s">
        <v>331</v>
      </c>
      <c r="I46" s="50"/>
      <c r="J46" s="55"/>
      <c r="K46" s="50"/>
      <c r="L46" s="40"/>
      <c r="M46" s="40"/>
      <c r="N46" s="40"/>
      <c r="O46" s="40"/>
    </row>
    <row r="47" spans="1:37" s="38" customFormat="1" ht="25.15" customHeight="1" x14ac:dyDescent="0.15">
      <c r="A47" s="36"/>
      <c r="B47" s="36"/>
      <c r="C47" s="36"/>
      <c r="D47" s="168"/>
      <c r="E47" s="82"/>
      <c r="F47" s="166"/>
      <c r="G47" s="59" t="s">
        <v>332</v>
      </c>
      <c r="H47" s="171" t="s">
        <v>333</v>
      </c>
      <c r="I47" s="50"/>
      <c r="J47" s="55"/>
      <c r="K47" s="50"/>
      <c r="L47" s="40"/>
      <c r="M47" s="40"/>
      <c r="N47" s="40"/>
      <c r="O47" s="40"/>
    </row>
    <row r="48" spans="1:37" s="38" customFormat="1" ht="208.9" customHeight="1" x14ac:dyDescent="0.15">
      <c r="A48" s="36"/>
      <c r="B48" s="36"/>
      <c r="C48" s="36"/>
      <c r="D48" s="168"/>
      <c r="E48" s="82"/>
      <c r="F48" s="167"/>
      <c r="G48" s="109" t="s">
        <v>334</v>
      </c>
      <c r="H48" s="172"/>
      <c r="I48" s="50"/>
      <c r="J48" s="55"/>
      <c r="K48" s="50"/>
      <c r="L48" s="40"/>
      <c r="M48" s="40"/>
      <c r="N48" s="40"/>
      <c r="O48" s="40"/>
    </row>
    <row r="49" spans="1:37" s="38" customFormat="1" ht="15.75" x14ac:dyDescent="0.15">
      <c r="A49" s="36"/>
      <c r="B49" s="36"/>
      <c r="C49" s="36"/>
      <c r="D49" s="36"/>
      <c r="E49" s="171" t="s">
        <v>335</v>
      </c>
      <c r="F49" s="165" t="s">
        <v>336</v>
      </c>
      <c r="G49" s="59" t="s">
        <v>337</v>
      </c>
      <c r="H49" s="173" t="s">
        <v>338</v>
      </c>
      <c r="I49" s="50"/>
      <c r="J49" s="55"/>
      <c r="K49" s="50"/>
      <c r="L49" s="40"/>
      <c r="M49" s="40"/>
      <c r="N49" s="40"/>
      <c r="O49" s="40"/>
    </row>
    <row r="50" spans="1:37" s="38" customFormat="1" ht="25.5" x14ac:dyDescent="0.15">
      <c r="A50" s="36"/>
      <c r="B50" s="36"/>
      <c r="C50" s="36"/>
      <c r="D50" s="36"/>
      <c r="E50" s="168"/>
      <c r="F50" s="166"/>
      <c r="G50" s="59" t="s">
        <v>339</v>
      </c>
      <c r="H50" s="174"/>
      <c r="I50" s="50"/>
      <c r="J50" s="55"/>
      <c r="K50" s="50"/>
      <c r="L50" s="40"/>
      <c r="M50" s="40"/>
      <c r="N50" s="40"/>
      <c r="O50" s="40"/>
    </row>
    <row r="51" spans="1:37" s="38" customFormat="1" ht="15.75" x14ac:dyDescent="0.15">
      <c r="A51" s="36"/>
      <c r="B51" s="36"/>
      <c r="C51" s="36"/>
      <c r="D51" s="36"/>
      <c r="E51" s="168"/>
      <c r="F51" s="166"/>
      <c r="G51" s="59" t="s">
        <v>340</v>
      </c>
      <c r="H51" s="174"/>
      <c r="I51" s="50"/>
      <c r="J51" s="55"/>
      <c r="K51" s="50"/>
      <c r="L51" s="40"/>
      <c r="M51" s="40"/>
      <c r="N51" s="40"/>
      <c r="O51" s="40"/>
    </row>
    <row r="52" spans="1:37" s="38" customFormat="1" ht="15.75" x14ac:dyDescent="0.15">
      <c r="A52" s="36"/>
      <c r="B52" s="36"/>
      <c r="C52" s="36"/>
      <c r="D52" s="36"/>
      <c r="E52" s="168"/>
      <c r="F52" s="166"/>
      <c r="G52" s="59" t="s">
        <v>341</v>
      </c>
      <c r="H52" s="174"/>
      <c r="I52" s="50"/>
      <c r="J52" s="55"/>
      <c r="K52" s="50"/>
      <c r="L52" s="40"/>
      <c r="M52" s="40"/>
      <c r="N52" s="40"/>
      <c r="O52" s="40"/>
    </row>
    <row r="53" spans="1:37" s="38" customFormat="1" ht="25.5" x14ac:dyDescent="0.15">
      <c r="A53" s="36"/>
      <c r="B53" s="36"/>
      <c r="C53" s="36"/>
      <c r="D53" s="36"/>
      <c r="E53" s="168"/>
      <c r="F53" s="166"/>
      <c r="G53" s="59" t="s">
        <v>342</v>
      </c>
      <c r="H53" s="174"/>
      <c r="I53" s="50"/>
      <c r="J53" s="55"/>
      <c r="K53" s="50"/>
      <c r="L53" s="40"/>
      <c r="M53" s="40"/>
      <c r="N53" s="40"/>
      <c r="O53" s="40"/>
    </row>
    <row r="54" spans="1:37" s="38" customFormat="1" ht="15.75" x14ac:dyDescent="0.15">
      <c r="A54" s="36"/>
      <c r="B54" s="36"/>
      <c r="C54" s="36"/>
      <c r="D54" s="36"/>
      <c r="E54" s="168"/>
      <c r="F54" s="166"/>
      <c r="G54" s="59" t="s">
        <v>343</v>
      </c>
      <c r="H54" s="174"/>
      <c r="I54" s="50"/>
      <c r="J54" s="55"/>
      <c r="K54" s="50"/>
      <c r="L54" s="40"/>
      <c r="M54" s="40"/>
      <c r="N54" s="40"/>
      <c r="O54" s="40"/>
    </row>
    <row r="55" spans="1:37" s="38" customFormat="1" ht="63.75" x14ac:dyDescent="0.15">
      <c r="A55" s="36"/>
      <c r="B55" s="36"/>
      <c r="C55" s="36"/>
      <c r="D55" s="36"/>
      <c r="E55" s="168"/>
      <c r="F55" s="166"/>
      <c r="G55" s="110" t="s">
        <v>344</v>
      </c>
      <c r="H55" s="174"/>
      <c r="I55" s="50"/>
      <c r="J55" s="55"/>
      <c r="K55" s="50"/>
      <c r="L55" s="40"/>
      <c r="M55" s="40"/>
      <c r="N55" s="40"/>
      <c r="O55" s="40"/>
    </row>
    <row r="56" spans="1:37" s="38" customFormat="1" ht="41.25" customHeight="1" x14ac:dyDescent="0.15">
      <c r="A56" s="36"/>
      <c r="B56" s="36"/>
      <c r="C56" s="36"/>
      <c r="D56" s="36"/>
      <c r="E56" s="168"/>
      <c r="F56" s="167"/>
      <c r="G56" s="59" t="s">
        <v>345</v>
      </c>
      <c r="H56" s="174"/>
      <c r="I56" s="50"/>
      <c r="J56" s="55"/>
      <c r="K56" s="50"/>
      <c r="L56" s="40"/>
      <c r="M56" s="40"/>
      <c r="N56" s="40"/>
      <c r="O56" s="40"/>
    </row>
    <row r="57" spans="1:37" s="28" customFormat="1" ht="15.75" x14ac:dyDescent="0.15">
      <c r="A57" s="36"/>
      <c r="B57" s="36"/>
      <c r="C57" s="36"/>
      <c r="D57" s="36"/>
      <c r="E57" s="81" t="s">
        <v>346</v>
      </c>
      <c r="F57" s="165" t="s">
        <v>347</v>
      </c>
      <c r="G57" s="59" t="s">
        <v>348</v>
      </c>
      <c r="H57" s="173" t="s">
        <v>338</v>
      </c>
      <c r="I57" s="11"/>
      <c r="J57" s="33"/>
      <c r="K57" s="11"/>
      <c r="L57" s="40"/>
      <c r="M57" s="40"/>
      <c r="N57" s="40"/>
      <c r="O57" s="40"/>
      <c r="P57" s="38"/>
      <c r="Q57" s="38"/>
      <c r="R57" s="38"/>
      <c r="S57" s="38"/>
      <c r="T57" s="38"/>
      <c r="U57" s="38"/>
      <c r="V57" s="38"/>
      <c r="W57" s="38"/>
      <c r="X57" s="38"/>
      <c r="Y57" s="38"/>
      <c r="Z57" s="38"/>
      <c r="AA57" s="38"/>
      <c r="AB57" s="38"/>
      <c r="AC57" s="38"/>
      <c r="AD57" s="38"/>
      <c r="AE57" s="38"/>
      <c r="AF57" s="38"/>
      <c r="AG57" s="38"/>
      <c r="AH57" s="38"/>
      <c r="AI57" s="38"/>
      <c r="AJ57" s="38"/>
      <c r="AK57" s="38"/>
    </row>
    <row r="58" spans="1:37" s="28" customFormat="1" ht="43.9" customHeight="1" x14ac:dyDescent="0.15">
      <c r="A58" s="36"/>
      <c r="B58" s="36"/>
      <c r="C58" s="36"/>
      <c r="D58" s="36"/>
      <c r="E58" s="36"/>
      <c r="F58" s="167"/>
      <c r="G58" s="59" t="s">
        <v>349</v>
      </c>
      <c r="H58" s="164"/>
      <c r="I58" s="11"/>
      <c r="J58" s="33"/>
      <c r="K58" s="11"/>
      <c r="L58" s="40"/>
      <c r="M58" s="40"/>
      <c r="N58" s="40"/>
      <c r="O58" s="40"/>
      <c r="P58" s="38"/>
      <c r="Q58" s="38"/>
      <c r="R58" s="38"/>
      <c r="S58" s="38"/>
      <c r="T58" s="38"/>
      <c r="U58" s="38"/>
      <c r="V58" s="38"/>
      <c r="W58" s="38"/>
      <c r="X58" s="38"/>
      <c r="Y58" s="38"/>
      <c r="Z58" s="38"/>
      <c r="AA58" s="38"/>
      <c r="AB58" s="38"/>
      <c r="AC58" s="38"/>
      <c r="AD58" s="38"/>
      <c r="AE58" s="38"/>
      <c r="AF58" s="38"/>
      <c r="AG58" s="38"/>
      <c r="AH58" s="38"/>
      <c r="AI58" s="38"/>
      <c r="AJ58" s="38"/>
      <c r="AK58" s="38"/>
    </row>
    <row r="59" spans="1:37" s="28" customFormat="1" ht="89.25" x14ac:dyDescent="0.15">
      <c r="A59" s="36"/>
      <c r="B59" s="36"/>
      <c r="C59" s="36"/>
      <c r="D59" s="36"/>
      <c r="E59" s="81" t="s">
        <v>350</v>
      </c>
      <c r="F59" s="65" t="s">
        <v>351</v>
      </c>
      <c r="G59" s="59" t="s">
        <v>352</v>
      </c>
      <c r="H59" s="111" t="s">
        <v>353</v>
      </c>
      <c r="I59" s="29"/>
      <c r="J59" s="34"/>
      <c r="K59" s="29"/>
      <c r="L59" s="40"/>
      <c r="M59" s="40"/>
      <c r="N59" s="40"/>
      <c r="O59" s="40"/>
      <c r="P59" s="38"/>
      <c r="Q59" s="38"/>
      <c r="R59" s="38"/>
      <c r="S59" s="38"/>
      <c r="T59" s="38"/>
      <c r="U59" s="38"/>
      <c r="V59" s="38"/>
      <c r="W59" s="38"/>
      <c r="X59" s="38"/>
      <c r="Y59" s="38"/>
      <c r="Z59" s="38"/>
      <c r="AA59" s="38"/>
      <c r="AB59" s="38"/>
      <c r="AC59" s="38"/>
      <c r="AD59" s="38"/>
      <c r="AE59" s="38"/>
      <c r="AF59" s="38"/>
      <c r="AG59" s="38"/>
      <c r="AH59" s="38"/>
      <c r="AI59" s="38"/>
      <c r="AJ59" s="38"/>
      <c r="AK59" s="38"/>
    </row>
    <row r="60" spans="1:37" s="28" customFormat="1" ht="25.15" customHeight="1" x14ac:dyDescent="0.15">
      <c r="A60" s="36"/>
      <c r="B60" s="36"/>
      <c r="C60" s="36"/>
      <c r="D60" s="36"/>
      <c r="E60" s="81" t="s">
        <v>354</v>
      </c>
      <c r="F60" s="165" t="s">
        <v>355</v>
      </c>
      <c r="G60" s="60" t="s">
        <v>356</v>
      </c>
      <c r="H60" s="173" t="s">
        <v>357</v>
      </c>
      <c r="I60" s="29"/>
      <c r="J60" s="34"/>
      <c r="K60" s="29"/>
      <c r="L60" s="40"/>
      <c r="M60" s="40"/>
      <c r="N60" s="40"/>
      <c r="O60" s="40"/>
      <c r="P60" s="38"/>
      <c r="Q60" s="38"/>
      <c r="R60" s="38"/>
      <c r="S60" s="38"/>
      <c r="T60" s="38"/>
      <c r="U60" s="38"/>
      <c r="V60" s="38"/>
      <c r="W60" s="38"/>
      <c r="X60" s="38"/>
      <c r="Y60" s="38"/>
      <c r="Z60" s="38"/>
      <c r="AA60" s="38"/>
      <c r="AB60" s="38"/>
      <c r="AC60" s="38"/>
      <c r="AD60" s="38"/>
      <c r="AE60" s="38"/>
      <c r="AF60" s="38"/>
      <c r="AG60" s="38"/>
      <c r="AH60" s="38"/>
      <c r="AI60" s="38"/>
      <c r="AJ60" s="38"/>
      <c r="AK60" s="38"/>
    </row>
    <row r="61" spans="1:37" s="28" customFormat="1" ht="25.5" x14ac:dyDescent="0.15">
      <c r="A61" s="36"/>
      <c r="B61" s="36"/>
      <c r="C61" s="36"/>
      <c r="D61" s="36"/>
      <c r="E61" s="82"/>
      <c r="F61" s="166"/>
      <c r="G61" s="60" t="s">
        <v>358</v>
      </c>
      <c r="H61" s="174"/>
      <c r="I61" s="29"/>
      <c r="J61" s="34"/>
      <c r="K61" s="29"/>
      <c r="L61" s="40"/>
      <c r="M61" s="40"/>
      <c r="N61" s="40"/>
      <c r="O61" s="40"/>
      <c r="P61" s="38"/>
      <c r="Q61" s="38"/>
      <c r="R61" s="38"/>
      <c r="S61" s="38"/>
      <c r="T61" s="38"/>
      <c r="U61" s="38"/>
      <c r="V61" s="38"/>
      <c r="W61" s="38"/>
      <c r="X61" s="38"/>
      <c r="Y61" s="38"/>
      <c r="Z61" s="38"/>
      <c r="AA61" s="38"/>
      <c r="AB61" s="38"/>
      <c r="AC61" s="38"/>
      <c r="AD61" s="38"/>
      <c r="AE61" s="38"/>
      <c r="AF61" s="38"/>
      <c r="AG61" s="38"/>
      <c r="AH61" s="38"/>
      <c r="AI61" s="38"/>
      <c r="AJ61" s="38"/>
      <c r="AK61" s="38"/>
    </row>
    <row r="62" spans="1:37" s="28" customFormat="1" ht="124.9" customHeight="1" x14ac:dyDescent="0.15">
      <c r="A62" s="36"/>
      <c r="B62" s="36"/>
      <c r="C62" s="36"/>
      <c r="D62" s="36"/>
      <c r="E62" s="85"/>
      <c r="F62" s="167"/>
      <c r="G62" s="60" t="s">
        <v>359</v>
      </c>
      <c r="H62" s="178"/>
      <c r="I62" s="29"/>
      <c r="J62" s="34"/>
      <c r="K62" s="29"/>
      <c r="L62" s="40"/>
      <c r="M62" s="40"/>
      <c r="N62" s="40"/>
      <c r="O62" s="40"/>
      <c r="P62" s="38"/>
      <c r="Q62" s="38"/>
      <c r="R62" s="38"/>
      <c r="S62" s="38"/>
      <c r="T62" s="38"/>
      <c r="U62" s="38"/>
      <c r="V62" s="38"/>
      <c r="W62" s="38"/>
      <c r="X62" s="38"/>
      <c r="Y62" s="38"/>
      <c r="Z62" s="38"/>
      <c r="AA62" s="38"/>
      <c r="AB62" s="38"/>
      <c r="AC62" s="38"/>
      <c r="AD62" s="38"/>
      <c r="AE62" s="38"/>
      <c r="AF62" s="38"/>
      <c r="AG62" s="38"/>
      <c r="AH62" s="38"/>
      <c r="AI62" s="38"/>
      <c r="AJ62" s="38"/>
      <c r="AK62" s="38"/>
    </row>
    <row r="63" spans="1:37" s="28" customFormat="1" ht="15" customHeight="1" x14ac:dyDescent="0.15">
      <c r="A63" s="36"/>
      <c r="B63" s="36"/>
      <c r="C63" s="36"/>
      <c r="D63" s="36"/>
      <c r="E63" s="162" t="s">
        <v>360</v>
      </c>
      <c r="F63" s="165" t="s">
        <v>361</v>
      </c>
      <c r="G63" s="60" t="s">
        <v>362</v>
      </c>
      <c r="H63" s="176" t="s">
        <v>364</v>
      </c>
      <c r="I63" s="29"/>
      <c r="J63" s="34"/>
      <c r="K63" s="29"/>
      <c r="L63" s="40"/>
      <c r="M63" s="40"/>
      <c r="N63" s="40"/>
      <c r="O63" s="40"/>
      <c r="P63" s="38"/>
      <c r="Q63" s="38"/>
      <c r="R63" s="38"/>
      <c r="S63" s="38"/>
      <c r="T63" s="38"/>
      <c r="U63" s="38"/>
      <c r="V63" s="38"/>
      <c r="W63" s="38"/>
      <c r="X63" s="38"/>
      <c r="Y63" s="38"/>
      <c r="Z63" s="38"/>
      <c r="AA63" s="38"/>
      <c r="AB63" s="38"/>
      <c r="AC63" s="38"/>
      <c r="AD63" s="38"/>
      <c r="AE63" s="38"/>
      <c r="AF63" s="38"/>
      <c r="AG63" s="38"/>
      <c r="AH63" s="38"/>
      <c r="AI63" s="38"/>
      <c r="AJ63" s="38"/>
      <c r="AK63" s="38"/>
    </row>
    <row r="64" spans="1:37" s="28" customFormat="1" ht="15.75" x14ac:dyDescent="0.15">
      <c r="A64" s="36"/>
      <c r="B64" s="82"/>
      <c r="C64" s="36"/>
      <c r="D64" s="36"/>
      <c r="E64" s="163"/>
      <c r="F64" s="166"/>
      <c r="G64" s="59" t="s">
        <v>365</v>
      </c>
      <c r="H64" s="177"/>
      <c r="I64" s="29"/>
      <c r="J64" s="34"/>
      <c r="K64" s="29"/>
      <c r="L64" s="40"/>
      <c r="M64" s="40"/>
      <c r="N64" s="40"/>
      <c r="O64" s="40"/>
      <c r="P64" s="38"/>
      <c r="Q64" s="38"/>
      <c r="R64" s="38"/>
      <c r="S64" s="38"/>
      <c r="T64" s="38"/>
      <c r="U64" s="38"/>
      <c r="V64" s="38"/>
      <c r="W64" s="38"/>
      <c r="X64" s="38"/>
      <c r="Y64" s="38"/>
      <c r="Z64" s="38"/>
      <c r="AA64" s="38"/>
      <c r="AB64" s="38"/>
      <c r="AC64" s="38"/>
      <c r="AD64" s="38"/>
      <c r="AE64" s="38"/>
      <c r="AF64" s="38"/>
      <c r="AG64" s="38"/>
      <c r="AH64" s="38"/>
      <c r="AI64" s="38"/>
      <c r="AJ64" s="38"/>
      <c r="AK64" s="38"/>
    </row>
    <row r="65" spans="1:37" s="28" customFormat="1" ht="15.75" x14ac:dyDescent="0.15">
      <c r="A65" s="36"/>
      <c r="B65" s="82"/>
      <c r="C65" s="36"/>
      <c r="D65" s="36"/>
      <c r="E65" s="163"/>
      <c r="F65" s="166"/>
      <c r="G65" s="59" t="s">
        <v>366</v>
      </c>
      <c r="H65" s="177"/>
      <c r="I65" s="29"/>
      <c r="J65" s="34"/>
      <c r="K65" s="29"/>
      <c r="L65" s="40"/>
      <c r="M65" s="40"/>
      <c r="N65" s="40"/>
      <c r="O65" s="40"/>
      <c r="P65" s="38"/>
      <c r="Q65" s="38"/>
      <c r="R65" s="38"/>
      <c r="S65" s="38"/>
      <c r="T65" s="38"/>
      <c r="U65" s="38"/>
      <c r="V65" s="38"/>
      <c r="W65" s="38"/>
      <c r="X65" s="38"/>
      <c r="Y65" s="38"/>
      <c r="Z65" s="38"/>
      <c r="AA65" s="38"/>
      <c r="AB65" s="38"/>
      <c r="AC65" s="38"/>
      <c r="AD65" s="38"/>
      <c r="AE65" s="38"/>
      <c r="AF65" s="38"/>
      <c r="AG65" s="38"/>
      <c r="AH65" s="38"/>
      <c r="AI65" s="38"/>
      <c r="AJ65" s="38"/>
      <c r="AK65" s="38"/>
    </row>
    <row r="66" spans="1:37" s="38" customFormat="1" ht="15.75" x14ac:dyDescent="0.15">
      <c r="A66" s="36"/>
      <c r="B66" s="36"/>
      <c r="C66" s="36"/>
      <c r="D66" s="36"/>
      <c r="E66" s="163"/>
      <c r="F66" s="166"/>
      <c r="G66" s="60" t="s">
        <v>367</v>
      </c>
      <c r="H66" s="168"/>
      <c r="I66" s="56"/>
      <c r="J66" s="57"/>
      <c r="K66" s="56"/>
      <c r="L66" s="40"/>
      <c r="M66" s="40"/>
      <c r="N66" s="40"/>
      <c r="O66" s="40"/>
    </row>
    <row r="67" spans="1:37" s="28" customFormat="1" ht="102" customHeight="1" x14ac:dyDescent="0.15">
      <c r="A67" s="36"/>
      <c r="B67" s="36"/>
      <c r="C67" s="36"/>
      <c r="D67" s="36"/>
      <c r="E67" s="163"/>
      <c r="F67" s="167"/>
      <c r="G67" s="60" t="s">
        <v>368</v>
      </c>
      <c r="H67" s="172"/>
      <c r="I67" s="29"/>
      <c r="J67" s="34"/>
      <c r="K67" s="29"/>
      <c r="L67" s="40"/>
      <c r="M67" s="40"/>
      <c r="N67" s="40"/>
      <c r="O67" s="40"/>
      <c r="P67" s="38"/>
      <c r="Q67" s="38"/>
      <c r="R67" s="38"/>
      <c r="S67" s="38"/>
      <c r="T67" s="38"/>
      <c r="U67" s="38"/>
      <c r="V67" s="38"/>
      <c r="W67" s="38"/>
      <c r="X67" s="38"/>
      <c r="Y67" s="38"/>
      <c r="Z67" s="38"/>
      <c r="AA67" s="38"/>
      <c r="AB67" s="38"/>
      <c r="AC67" s="38"/>
      <c r="AD67" s="38"/>
      <c r="AE67" s="38"/>
      <c r="AF67" s="38"/>
      <c r="AG67" s="38"/>
      <c r="AH67" s="38"/>
      <c r="AI67" s="38"/>
      <c r="AJ67" s="38"/>
      <c r="AK67" s="38"/>
    </row>
    <row r="68" spans="1:37" s="28" customFormat="1" ht="15.75" x14ac:dyDescent="0.15">
      <c r="A68" s="36"/>
      <c r="B68" s="36"/>
      <c r="C68" s="36"/>
      <c r="D68" s="36"/>
      <c r="E68" s="81" t="s">
        <v>369</v>
      </c>
      <c r="F68" s="52"/>
      <c r="G68" s="60" t="s">
        <v>370</v>
      </c>
      <c r="H68" s="88"/>
      <c r="I68" s="29"/>
      <c r="J68" s="34"/>
      <c r="K68" s="29"/>
      <c r="L68" s="40"/>
      <c r="M68" s="40"/>
      <c r="N68" s="40"/>
      <c r="O68" s="40"/>
      <c r="P68" s="38"/>
      <c r="Q68" s="38"/>
      <c r="R68" s="38"/>
      <c r="S68" s="38"/>
      <c r="T68" s="38"/>
      <c r="U68" s="38"/>
      <c r="V68" s="38"/>
      <c r="W68" s="38"/>
      <c r="X68" s="38"/>
      <c r="Y68" s="38"/>
      <c r="Z68" s="38"/>
      <c r="AA68" s="38"/>
      <c r="AB68" s="38"/>
      <c r="AC68" s="38"/>
      <c r="AD68" s="38"/>
      <c r="AE68" s="38"/>
      <c r="AF68" s="38"/>
      <c r="AG68" s="38"/>
      <c r="AH68" s="38"/>
      <c r="AI68" s="38"/>
      <c r="AJ68" s="38"/>
      <c r="AK68" s="38"/>
    </row>
    <row r="69" spans="1:37" s="28" customFormat="1" ht="25.5" x14ac:dyDescent="0.15">
      <c r="A69" s="70" t="s">
        <v>371</v>
      </c>
      <c r="B69" s="47" t="s">
        <v>372</v>
      </c>
      <c r="C69" s="171" t="s">
        <v>373</v>
      </c>
      <c r="D69" s="47"/>
      <c r="E69" s="60" t="s">
        <v>374</v>
      </c>
      <c r="F69" s="169" t="s">
        <v>375</v>
      </c>
      <c r="G69" s="60" t="s">
        <v>376</v>
      </c>
      <c r="H69" s="176"/>
      <c r="I69" s="29"/>
      <c r="J69" s="34"/>
      <c r="K69" s="29"/>
      <c r="L69" s="40"/>
      <c r="M69" s="40"/>
      <c r="N69" s="40"/>
      <c r="O69" s="40"/>
      <c r="P69" s="38"/>
      <c r="Q69" s="38"/>
      <c r="R69" s="38"/>
      <c r="S69" s="38"/>
      <c r="T69" s="38"/>
      <c r="U69" s="38"/>
      <c r="V69" s="38"/>
      <c r="W69" s="38"/>
      <c r="X69" s="38"/>
      <c r="Y69" s="38"/>
      <c r="Z69" s="38"/>
      <c r="AA69" s="38"/>
      <c r="AB69" s="38"/>
      <c r="AC69" s="38"/>
      <c r="AD69" s="38"/>
      <c r="AE69" s="38"/>
      <c r="AF69" s="38"/>
      <c r="AG69" s="38"/>
      <c r="AH69" s="38"/>
      <c r="AI69" s="38"/>
      <c r="AJ69" s="38"/>
      <c r="AK69" s="38"/>
    </row>
    <row r="70" spans="1:37" s="28" customFormat="1" ht="25.5" x14ac:dyDescent="0.15">
      <c r="A70" s="36"/>
      <c r="B70" s="36"/>
      <c r="C70" s="168"/>
      <c r="D70" s="36"/>
      <c r="E70" s="36"/>
      <c r="F70" s="170"/>
      <c r="G70" s="60" t="s">
        <v>377</v>
      </c>
      <c r="H70" s="172"/>
      <c r="I70" s="29"/>
      <c r="J70" s="34"/>
      <c r="K70" s="29"/>
      <c r="L70" s="40"/>
      <c r="M70" s="40"/>
      <c r="N70" s="40"/>
      <c r="O70" s="40"/>
      <c r="P70" s="38"/>
      <c r="Q70" s="38"/>
      <c r="R70" s="38"/>
      <c r="S70" s="38"/>
      <c r="T70" s="38"/>
      <c r="U70" s="38"/>
      <c r="V70" s="38"/>
      <c r="W70" s="38"/>
      <c r="X70" s="38"/>
      <c r="Y70" s="38"/>
      <c r="Z70" s="38"/>
      <c r="AA70" s="38"/>
      <c r="AB70" s="38"/>
      <c r="AC70" s="38"/>
      <c r="AD70" s="38"/>
      <c r="AE70" s="38"/>
      <c r="AF70" s="38"/>
      <c r="AG70" s="38"/>
      <c r="AH70" s="38"/>
      <c r="AI70" s="38"/>
      <c r="AJ70" s="38"/>
      <c r="AK70" s="38"/>
    </row>
    <row r="71" spans="1:37" s="28" customFormat="1" ht="15.75" x14ac:dyDescent="0.15">
      <c r="A71" s="36"/>
      <c r="B71" s="36"/>
      <c r="C71" s="36"/>
      <c r="D71" s="171" t="s">
        <v>378</v>
      </c>
      <c r="E71" s="81" t="s">
        <v>379</v>
      </c>
      <c r="F71" s="51"/>
      <c r="G71" s="59" t="s">
        <v>380</v>
      </c>
      <c r="H71" s="88"/>
      <c r="I71" s="29"/>
      <c r="J71" s="34"/>
      <c r="K71" s="29"/>
      <c r="L71" s="40"/>
      <c r="M71" s="40"/>
      <c r="N71" s="40"/>
      <c r="O71" s="40"/>
      <c r="P71" s="38"/>
      <c r="Q71" s="38"/>
      <c r="R71" s="38"/>
      <c r="S71" s="38"/>
      <c r="T71" s="38"/>
      <c r="U71" s="38"/>
      <c r="V71" s="38"/>
      <c r="W71" s="38"/>
      <c r="X71" s="38"/>
      <c r="Y71" s="38"/>
      <c r="Z71" s="38"/>
      <c r="AA71" s="38"/>
      <c r="AB71" s="38"/>
      <c r="AC71" s="38"/>
      <c r="AD71" s="38"/>
      <c r="AE71" s="38"/>
      <c r="AF71" s="38"/>
      <c r="AG71" s="38"/>
      <c r="AH71" s="38"/>
      <c r="AI71" s="38"/>
      <c r="AJ71" s="38"/>
      <c r="AK71" s="38"/>
    </row>
    <row r="72" spans="1:37" s="28" customFormat="1" ht="102" x14ac:dyDescent="0.15">
      <c r="A72" s="36"/>
      <c r="B72" s="36"/>
      <c r="C72" s="36"/>
      <c r="D72" s="168"/>
      <c r="E72" s="81" t="s">
        <v>323</v>
      </c>
      <c r="F72" s="83" t="s">
        <v>381</v>
      </c>
      <c r="G72" s="59" t="s">
        <v>383</v>
      </c>
      <c r="H72" s="81" t="s">
        <v>326</v>
      </c>
      <c r="I72" s="29"/>
      <c r="J72" s="34"/>
      <c r="K72" s="29"/>
      <c r="L72" s="40"/>
      <c r="M72" s="40"/>
      <c r="N72" s="40"/>
      <c r="O72" s="40"/>
      <c r="P72" s="38"/>
      <c r="Q72" s="38"/>
      <c r="R72" s="38"/>
      <c r="S72" s="38"/>
      <c r="T72" s="38"/>
      <c r="U72" s="38"/>
      <c r="V72" s="38"/>
      <c r="W72" s="38"/>
      <c r="X72" s="38"/>
      <c r="Y72" s="38"/>
      <c r="Z72" s="38"/>
      <c r="AA72" s="38"/>
      <c r="AB72" s="38"/>
      <c r="AC72" s="38"/>
      <c r="AD72" s="38"/>
      <c r="AE72" s="38"/>
      <c r="AF72" s="38"/>
      <c r="AG72" s="38"/>
      <c r="AH72" s="38"/>
      <c r="AI72" s="38"/>
      <c r="AJ72" s="38"/>
      <c r="AK72" s="38"/>
    </row>
    <row r="73" spans="1:37" s="28" customFormat="1" ht="15.75" x14ac:dyDescent="0.15">
      <c r="A73" s="36"/>
      <c r="B73" s="36"/>
      <c r="C73" s="36"/>
      <c r="D73" s="168"/>
      <c r="E73" s="81" t="s">
        <v>384</v>
      </c>
      <c r="F73" s="165" t="s">
        <v>385</v>
      </c>
      <c r="G73" s="59" t="s">
        <v>386</v>
      </c>
      <c r="H73" s="171" t="s">
        <v>387</v>
      </c>
      <c r="I73" s="29"/>
      <c r="J73" s="34"/>
      <c r="K73" s="29"/>
      <c r="L73" s="40"/>
      <c r="M73" s="40"/>
      <c r="N73" s="40"/>
      <c r="O73" s="40"/>
      <c r="P73" s="38"/>
      <c r="Q73" s="38"/>
      <c r="R73" s="38"/>
      <c r="S73" s="38"/>
      <c r="T73" s="38"/>
      <c r="U73" s="38"/>
      <c r="V73" s="38"/>
      <c r="W73" s="38"/>
      <c r="X73" s="38"/>
      <c r="Y73" s="38"/>
      <c r="Z73" s="38"/>
      <c r="AA73" s="38"/>
      <c r="AB73" s="38"/>
      <c r="AC73" s="38"/>
      <c r="AD73" s="38"/>
      <c r="AE73" s="38"/>
      <c r="AF73" s="38"/>
      <c r="AG73" s="38"/>
      <c r="AH73" s="38"/>
      <c r="AI73" s="38"/>
      <c r="AJ73" s="38"/>
      <c r="AK73" s="38"/>
    </row>
    <row r="74" spans="1:37" s="28" customFormat="1" ht="15.75" x14ac:dyDescent="0.15">
      <c r="A74" s="36"/>
      <c r="B74" s="36"/>
      <c r="C74" s="36"/>
      <c r="D74" s="168"/>
      <c r="E74" s="82"/>
      <c r="F74" s="166"/>
      <c r="G74" s="59" t="s">
        <v>388</v>
      </c>
      <c r="H74" s="168"/>
      <c r="I74" s="29"/>
      <c r="J74" s="34"/>
      <c r="K74" s="29"/>
      <c r="L74" s="40"/>
      <c r="M74" s="40"/>
      <c r="N74" s="40"/>
      <c r="O74" s="40"/>
      <c r="P74" s="38"/>
      <c r="Q74" s="38"/>
      <c r="R74" s="38"/>
      <c r="S74" s="38"/>
      <c r="T74" s="38"/>
      <c r="U74" s="38"/>
      <c r="V74" s="38"/>
      <c r="W74" s="38"/>
      <c r="X74" s="38"/>
      <c r="Y74" s="38"/>
      <c r="Z74" s="38"/>
      <c r="AA74" s="38"/>
      <c r="AB74" s="38"/>
      <c r="AC74" s="38"/>
      <c r="AD74" s="38"/>
      <c r="AE74" s="38"/>
      <c r="AF74" s="38"/>
      <c r="AG74" s="38"/>
      <c r="AH74" s="38"/>
      <c r="AI74" s="38"/>
      <c r="AJ74" s="38"/>
      <c r="AK74" s="38"/>
    </row>
    <row r="75" spans="1:37" s="28" customFormat="1" ht="15.75" x14ac:dyDescent="0.15">
      <c r="A75" s="36"/>
      <c r="B75" s="36"/>
      <c r="C75" s="36"/>
      <c r="D75" s="168"/>
      <c r="E75" s="82"/>
      <c r="F75" s="166"/>
      <c r="G75" s="59" t="s">
        <v>389</v>
      </c>
      <c r="H75" s="168"/>
      <c r="I75" s="29"/>
      <c r="J75" s="34"/>
      <c r="K75" s="29"/>
      <c r="L75" s="40"/>
      <c r="M75" s="40"/>
      <c r="N75" s="40"/>
      <c r="O75" s="40"/>
      <c r="P75" s="38"/>
      <c r="Q75" s="38"/>
      <c r="R75" s="38"/>
      <c r="S75" s="38"/>
      <c r="T75" s="38"/>
      <c r="U75" s="38"/>
      <c r="V75" s="38"/>
      <c r="W75" s="38"/>
      <c r="X75" s="38"/>
      <c r="Y75" s="38"/>
      <c r="Z75" s="38"/>
      <c r="AA75" s="38"/>
      <c r="AB75" s="38"/>
      <c r="AC75" s="38"/>
      <c r="AD75" s="38"/>
      <c r="AE75" s="38"/>
      <c r="AF75" s="38"/>
      <c r="AG75" s="38"/>
      <c r="AH75" s="38"/>
      <c r="AI75" s="38"/>
      <c r="AJ75" s="38"/>
      <c r="AK75" s="38"/>
    </row>
    <row r="76" spans="1:37" s="28" customFormat="1" ht="38.25" x14ac:dyDescent="0.15">
      <c r="A76" s="36"/>
      <c r="B76" s="36"/>
      <c r="C76" s="36"/>
      <c r="D76" s="168"/>
      <c r="E76" s="82"/>
      <c r="F76" s="166"/>
      <c r="G76" s="59" t="s">
        <v>390</v>
      </c>
      <c r="H76" s="168"/>
      <c r="I76" s="29"/>
      <c r="J76" s="34"/>
      <c r="K76" s="29"/>
      <c r="L76" s="40"/>
      <c r="M76" s="40"/>
      <c r="N76" s="40"/>
      <c r="O76" s="40"/>
      <c r="P76" s="38"/>
      <c r="Q76" s="38"/>
      <c r="R76" s="38"/>
      <c r="S76" s="38"/>
      <c r="T76" s="38"/>
      <c r="U76" s="38"/>
      <c r="V76" s="38"/>
      <c r="W76" s="38"/>
      <c r="X76" s="38"/>
      <c r="Y76" s="38"/>
      <c r="Z76" s="38"/>
      <c r="AA76" s="38"/>
      <c r="AB76" s="38"/>
      <c r="AC76" s="38"/>
      <c r="AD76" s="38"/>
      <c r="AE76" s="38"/>
      <c r="AF76" s="38"/>
      <c r="AG76" s="38"/>
      <c r="AH76" s="38"/>
      <c r="AI76" s="38"/>
      <c r="AJ76" s="38"/>
      <c r="AK76" s="38"/>
    </row>
    <row r="77" spans="1:37" s="28" customFormat="1" ht="25.5" x14ac:dyDescent="0.15">
      <c r="A77" s="36"/>
      <c r="B77" s="36"/>
      <c r="C77" s="36"/>
      <c r="D77" s="168"/>
      <c r="E77" s="82"/>
      <c r="F77" s="166"/>
      <c r="G77" s="59" t="s">
        <v>391</v>
      </c>
      <c r="H77" s="168"/>
      <c r="I77" s="29"/>
      <c r="J77" s="34"/>
      <c r="K77" s="29"/>
      <c r="L77" s="40"/>
      <c r="M77" s="40"/>
      <c r="N77" s="40"/>
      <c r="O77" s="40"/>
      <c r="P77" s="38"/>
      <c r="Q77" s="38"/>
      <c r="R77" s="38"/>
      <c r="S77" s="38"/>
      <c r="T77" s="38"/>
      <c r="U77" s="38"/>
      <c r="V77" s="38"/>
      <c r="W77" s="38"/>
      <c r="X77" s="38"/>
      <c r="Y77" s="38"/>
      <c r="Z77" s="38"/>
      <c r="AA77" s="38"/>
      <c r="AB77" s="38"/>
      <c r="AC77" s="38"/>
      <c r="AD77" s="38"/>
      <c r="AE77" s="38"/>
      <c r="AF77" s="38"/>
      <c r="AG77" s="38"/>
      <c r="AH77" s="38"/>
      <c r="AI77" s="38"/>
      <c r="AJ77" s="38"/>
      <c r="AK77" s="38"/>
    </row>
    <row r="78" spans="1:37" s="28" customFormat="1" ht="25.5" x14ac:dyDescent="0.15">
      <c r="A78" s="36"/>
      <c r="B78" s="36"/>
      <c r="C78" s="36"/>
      <c r="D78" s="168"/>
      <c r="E78" s="82"/>
      <c r="F78" s="167"/>
      <c r="G78" s="59" t="s">
        <v>392</v>
      </c>
      <c r="H78" s="172"/>
      <c r="I78" s="29"/>
      <c r="J78" s="34"/>
      <c r="K78" s="29"/>
      <c r="L78" s="40"/>
      <c r="M78" s="40"/>
      <c r="N78" s="40"/>
      <c r="O78" s="40"/>
      <c r="P78" s="38"/>
      <c r="Q78" s="38"/>
      <c r="R78" s="38"/>
      <c r="S78" s="38"/>
      <c r="T78" s="38"/>
      <c r="U78" s="38"/>
      <c r="V78" s="38"/>
      <c r="W78" s="38"/>
      <c r="X78" s="38"/>
      <c r="Y78" s="38"/>
      <c r="Z78" s="38"/>
      <c r="AA78" s="38"/>
      <c r="AB78" s="38"/>
      <c r="AC78" s="38"/>
      <c r="AD78" s="38"/>
      <c r="AE78" s="38"/>
      <c r="AF78" s="38"/>
      <c r="AG78" s="38"/>
      <c r="AH78" s="38"/>
      <c r="AI78" s="38"/>
      <c r="AJ78" s="38"/>
      <c r="AK78" s="38"/>
    </row>
    <row r="79" spans="1:37" s="28" customFormat="1" ht="25.15" customHeight="1" x14ac:dyDescent="0.15">
      <c r="A79" s="36"/>
      <c r="B79" s="36"/>
      <c r="C79" s="36"/>
      <c r="D79" s="36"/>
      <c r="E79" s="60" t="s">
        <v>393</v>
      </c>
      <c r="F79" s="165" t="s">
        <v>394</v>
      </c>
      <c r="G79" s="59" t="s">
        <v>395</v>
      </c>
      <c r="H79" s="171" t="s">
        <v>396</v>
      </c>
      <c r="I79" s="29"/>
      <c r="J79" s="34"/>
      <c r="K79" s="29"/>
      <c r="L79" s="40"/>
      <c r="M79" s="40"/>
      <c r="N79" s="40"/>
      <c r="O79" s="40"/>
      <c r="P79" s="38"/>
      <c r="Q79" s="38"/>
      <c r="R79" s="38"/>
      <c r="S79" s="38"/>
      <c r="T79" s="38"/>
      <c r="U79" s="38"/>
      <c r="V79" s="38"/>
      <c r="W79" s="38"/>
      <c r="X79" s="38"/>
      <c r="Y79" s="38"/>
      <c r="Z79" s="38"/>
      <c r="AA79" s="38"/>
      <c r="AB79" s="38"/>
      <c r="AC79" s="38"/>
      <c r="AD79" s="38"/>
      <c r="AE79" s="38"/>
      <c r="AF79" s="38"/>
      <c r="AG79" s="38"/>
      <c r="AH79" s="38"/>
      <c r="AI79" s="38"/>
      <c r="AJ79" s="38"/>
      <c r="AK79" s="38"/>
    </row>
    <row r="80" spans="1:37" s="28" customFormat="1" ht="25.5" x14ac:dyDescent="0.15">
      <c r="A80" s="36"/>
      <c r="B80" s="36"/>
      <c r="C80" s="36"/>
      <c r="D80" s="36"/>
      <c r="E80" s="36"/>
      <c r="F80" s="166"/>
      <c r="G80" s="59" t="s">
        <v>397</v>
      </c>
      <c r="H80" s="168"/>
      <c r="I80" s="29"/>
      <c r="J80" s="34"/>
      <c r="K80" s="29"/>
      <c r="L80" s="40"/>
      <c r="M80" s="40"/>
      <c r="N80" s="40"/>
      <c r="O80" s="40"/>
      <c r="P80" s="38"/>
      <c r="Q80" s="38"/>
      <c r="R80" s="38"/>
      <c r="S80" s="38"/>
      <c r="T80" s="38"/>
      <c r="U80" s="38"/>
      <c r="V80" s="38"/>
      <c r="W80" s="38"/>
      <c r="X80" s="38"/>
      <c r="Y80" s="38"/>
      <c r="Z80" s="38"/>
      <c r="AA80" s="38"/>
      <c r="AB80" s="38"/>
      <c r="AC80" s="38"/>
      <c r="AD80" s="38"/>
      <c r="AE80" s="38"/>
      <c r="AF80" s="38"/>
      <c r="AG80" s="38"/>
      <c r="AH80" s="38"/>
      <c r="AI80" s="38"/>
      <c r="AJ80" s="38"/>
      <c r="AK80" s="38"/>
    </row>
    <row r="81" spans="1:37" s="28" customFormat="1" ht="25.5" x14ac:dyDescent="0.15">
      <c r="A81" s="36"/>
      <c r="B81" s="36"/>
      <c r="C81" s="36"/>
      <c r="D81" s="36"/>
      <c r="E81" s="36"/>
      <c r="F81" s="166"/>
      <c r="G81" s="59" t="s">
        <v>398</v>
      </c>
      <c r="H81" s="168"/>
      <c r="I81" s="29"/>
      <c r="J81" s="34"/>
      <c r="K81" s="29"/>
      <c r="L81" s="40"/>
      <c r="M81" s="40"/>
      <c r="N81" s="40"/>
      <c r="O81" s="40"/>
      <c r="P81" s="38"/>
      <c r="Q81" s="38"/>
      <c r="R81" s="38"/>
      <c r="S81" s="38"/>
      <c r="T81" s="38"/>
      <c r="U81" s="38"/>
      <c r="V81" s="38"/>
      <c r="W81" s="38"/>
      <c r="X81" s="38"/>
      <c r="Y81" s="38"/>
      <c r="Z81" s="38"/>
      <c r="AA81" s="38"/>
      <c r="AB81" s="38"/>
      <c r="AC81" s="38"/>
      <c r="AD81" s="38"/>
      <c r="AE81" s="38"/>
      <c r="AF81" s="38"/>
      <c r="AG81" s="38"/>
      <c r="AH81" s="38"/>
      <c r="AI81" s="38"/>
      <c r="AJ81" s="38"/>
      <c r="AK81" s="38"/>
    </row>
    <row r="82" spans="1:37" s="28" customFormat="1" ht="135" customHeight="1" x14ac:dyDescent="0.15">
      <c r="A82" s="36"/>
      <c r="B82" s="36"/>
      <c r="C82" s="36"/>
      <c r="D82" s="36"/>
      <c r="E82" s="36"/>
      <c r="F82" s="167"/>
      <c r="G82" s="110" t="s">
        <v>399</v>
      </c>
      <c r="H82" s="168"/>
      <c r="I82" s="29"/>
      <c r="J82" s="34"/>
      <c r="K82" s="29"/>
      <c r="L82" s="40"/>
      <c r="M82" s="40"/>
      <c r="N82" s="40"/>
      <c r="O82" s="40"/>
      <c r="P82" s="38"/>
      <c r="Q82" s="38"/>
      <c r="R82" s="38"/>
      <c r="S82" s="38"/>
      <c r="T82" s="38"/>
      <c r="U82" s="38"/>
      <c r="V82" s="38"/>
      <c r="W82" s="38"/>
      <c r="X82" s="38"/>
      <c r="Y82" s="38"/>
      <c r="Z82" s="38"/>
      <c r="AA82" s="38"/>
      <c r="AB82" s="38"/>
      <c r="AC82" s="38"/>
      <c r="AD82" s="38"/>
      <c r="AE82" s="38"/>
      <c r="AF82" s="38"/>
      <c r="AG82" s="38"/>
      <c r="AH82" s="38"/>
      <c r="AI82" s="38"/>
      <c r="AJ82" s="38"/>
      <c r="AK82" s="38"/>
    </row>
    <row r="83" spans="1:37" s="28" customFormat="1" ht="25.5" x14ac:dyDescent="0.15">
      <c r="A83" s="36"/>
      <c r="B83" s="36"/>
      <c r="C83" s="36"/>
      <c r="D83" s="36"/>
      <c r="E83" s="81" t="s">
        <v>401</v>
      </c>
      <c r="F83" s="179"/>
      <c r="G83" s="59" t="s">
        <v>402</v>
      </c>
      <c r="H83" s="171"/>
      <c r="I83" s="29"/>
      <c r="J83" s="34"/>
      <c r="K83" s="29"/>
      <c r="L83" s="40"/>
      <c r="M83" s="40"/>
      <c r="N83" s="40"/>
      <c r="O83" s="40"/>
      <c r="P83" s="38"/>
      <c r="Q83" s="38"/>
      <c r="R83" s="38"/>
      <c r="S83" s="38"/>
      <c r="T83" s="38"/>
      <c r="U83" s="38"/>
      <c r="V83" s="38"/>
      <c r="W83" s="38"/>
      <c r="X83" s="38"/>
      <c r="Y83" s="38"/>
      <c r="Z83" s="38"/>
      <c r="AA83" s="38"/>
      <c r="AB83" s="38"/>
      <c r="AC83" s="38"/>
      <c r="AD83" s="38"/>
      <c r="AE83" s="38"/>
      <c r="AF83" s="38"/>
      <c r="AG83" s="38"/>
      <c r="AH83" s="38"/>
      <c r="AI83" s="38"/>
      <c r="AJ83" s="38"/>
      <c r="AK83" s="38"/>
    </row>
    <row r="84" spans="1:37" s="28" customFormat="1" ht="15.75" x14ac:dyDescent="0.15">
      <c r="A84" s="36"/>
      <c r="B84" s="36"/>
      <c r="C84" s="36"/>
      <c r="D84" s="36"/>
      <c r="E84" s="85"/>
      <c r="F84" s="180"/>
      <c r="G84" s="59" t="s">
        <v>403</v>
      </c>
      <c r="H84" s="168"/>
      <c r="I84" s="29"/>
      <c r="J84" s="34"/>
      <c r="K84" s="29"/>
      <c r="L84" s="40"/>
      <c r="M84" s="40"/>
      <c r="N84" s="40"/>
      <c r="O84" s="40"/>
      <c r="P84" s="38"/>
      <c r="Q84" s="38"/>
      <c r="R84" s="38"/>
      <c r="S84" s="38"/>
      <c r="T84" s="38"/>
      <c r="U84" s="38"/>
      <c r="V84" s="38"/>
      <c r="W84" s="38"/>
      <c r="X84" s="38"/>
      <c r="Y84" s="38"/>
      <c r="Z84" s="38"/>
      <c r="AA84" s="38"/>
      <c r="AB84" s="38"/>
      <c r="AC84" s="38"/>
      <c r="AD84" s="38"/>
      <c r="AE84" s="38"/>
      <c r="AF84" s="38"/>
      <c r="AG84" s="38"/>
      <c r="AH84" s="38"/>
      <c r="AI84" s="38"/>
      <c r="AJ84" s="38"/>
      <c r="AK84" s="38"/>
    </row>
    <row r="85" spans="1:37" s="28" customFormat="1" ht="15" customHeight="1" x14ac:dyDescent="0.15">
      <c r="A85" s="36"/>
      <c r="B85" s="36"/>
      <c r="C85" s="36"/>
      <c r="D85" s="36"/>
      <c r="E85" s="60" t="s">
        <v>404</v>
      </c>
      <c r="F85" s="165"/>
      <c r="G85" s="59" t="s">
        <v>405</v>
      </c>
      <c r="H85" s="81"/>
      <c r="I85" s="29"/>
      <c r="J85" s="34"/>
      <c r="K85" s="29"/>
      <c r="L85" s="40"/>
      <c r="M85" s="40"/>
      <c r="N85" s="40"/>
      <c r="O85" s="40"/>
      <c r="P85" s="38"/>
      <c r="Q85" s="38"/>
      <c r="R85" s="38"/>
      <c r="S85" s="38"/>
      <c r="T85" s="38"/>
      <c r="U85" s="38"/>
      <c r="V85" s="38"/>
      <c r="W85" s="38"/>
      <c r="X85" s="38"/>
      <c r="Y85" s="38"/>
      <c r="Z85" s="38"/>
      <c r="AA85" s="38"/>
      <c r="AB85" s="38"/>
      <c r="AC85" s="38"/>
      <c r="AD85" s="38"/>
      <c r="AE85" s="38"/>
      <c r="AF85" s="38"/>
      <c r="AG85" s="38"/>
      <c r="AH85" s="38"/>
      <c r="AI85" s="38"/>
      <c r="AJ85" s="38"/>
      <c r="AK85" s="38"/>
    </row>
    <row r="86" spans="1:37" s="28" customFormat="1" ht="25.5" x14ac:dyDescent="0.15">
      <c r="A86" s="36"/>
      <c r="B86" s="36"/>
      <c r="C86" s="36"/>
      <c r="D86" s="36"/>
      <c r="E86" s="36"/>
      <c r="F86" s="167"/>
      <c r="G86" s="59" t="s">
        <v>406</v>
      </c>
      <c r="H86" s="81"/>
      <c r="I86" s="29"/>
      <c r="J86" s="34"/>
      <c r="K86" s="29"/>
      <c r="L86" s="40"/>
      <c r="M86" s="40"/>
      <c r="N86" s="40"/>
      <c r="O86" s="40"/>
      <c r="P86" s="38"/>
      <c r="Q86" s="38"/>
      <c r="R86" s="38"/>
      <c r="S86" s="38"/>
      <c r="T86" s="38"/>
      <c r="U86" s="38"/>
      <c r="V86" s="38"/>
      <c r="W86" s="38"/>
      <c r="X86" s="38"/>
      <c r="Y86" s="38"/>
      <c r="Z86" s="38"/>
      <c r="AA86" s="38"/>
      <c r="AB86" s="38"/>
      <c r="AC86" s="38"/>
      <c r="AD86" s="38"/>
      <c r="AE86" s="38"/>
      <c r="AF86" s="38"/>
      <c r="AG86" s="38"/>
      <c r="AH86" s="38"/>
      <c r="AI86" s="38"/>
      <c r="AJ86" s="38"/>
      <c r="AK86" s="38"/>
    </row>
    <row r="87" spans="1:37" s="28" customFormat="1" ht="15.75" x14ac:dyDescent="0.15">
      <c r="A87" s="36"/>
      <c r="B87" s="36"/>
      <c r="C87" s="36"/>
      <c r="D87" s="36"/>
      <c r="E87" s="81" t="s">
        <v>407</v>
      </c>
      <c r="F87" s="165" t="s">
        <v>408</v>
      </c>
      <c r="G87" s="59" t="s">
        <v>53</v>
      </c>
      <c r="H87" s="171" t="s">
        <v>363</v>
      </c>
      <c r="I87" s="29"/>
      <c r="J87" s="34"/>
      <c r="K87" s="29"/>
      <c r="L87" s="40"/>
      <c r="M87" s="40"/>
      <c r="N87" s="40"/>
      <c r="O87" s="40"/>
      <c r="P87" s="38"/>
      <c r="Q87" s="38"/>
      <c r="R87" s="38"/>
      <c r="S87" s="38"/>
      <c r="T87" s="38"/>
      <c r="U87" s="38"/>
      <c r="V87" s="38"/>
      <c r="W87" s="38"/>
      <c r="X87" s="38"/>
      <c r="Y87" s="38"/>
      <c r="Z87" s="38"/>
      <c r="AA87" s="38"/>
      <c r="AB87" s="38"/>
      <c r="AC87" s="38"/>
      <c r="AD87" s="38"/>
      <c r="AE87" s="38"/>
      <c r="AF87" s="38"/>
      <c r="AG87" s="38"/>
      <c r="AH87" s="38"/>
      <c r="AI87" s="38"/>
      <c r="AJ87" s="38"/>
      <c r="AK87" s="38"/>
    </row>
    <row r="88" spans="1:37" s="28" customFormat="1" ht="15.75" x14ac:dyDescent="0.15">
      <c r="A88" s="36"/>
      <c r="B88" s="36"/>
      <c r="C88" s="36"/>
      <c r="D88" s="36"/>
      <c r="E88" s="82"/>
      <c r="F88" s="166"/>
      <c r="G88" s="59" t="s">
        <v>54</v>
      </c>
      <c r="H88" s="168"/>
      <c r="I88" s="29"/>
      <c r="J88" s="34"/>
      <c r="K88" s="29"/>
      <c r="L88" s="40"/>
      <c r="M88" s="40"/>
      <c r="N88" s="40"/>
      <c r="O88" s="40"/>
      <c r="P88" s="38"/>
      <c r="Q88" s="38"/>
      <c r="R88" s="38"/>
      <c r="S88" s="38"/>
      <c r="T88" s="38"/>
      <c r="U88" s="38"/>
      <c r="V88" s="38"/>
      <c r="W88" s="38"/>
      <c r="X88" s="38"/>
      <c r="Y88" s="38"/>
      <c r="Z88" s="38"/>
      <c r="AA88" s="38"/>
      <c r="AB88" s="38"/>
      <c r="AC88" s="38"/>
      <c r="AD88" s="38"/>
      <c r="AE88" s="38"/>
      <c r="AF88" s="38"/>
      <c r="AG88" s="38"/>
      <c r="AH88" s="38"/>
      <c r="AI88" s="38"/>
      <c r="AJ88" s="38"/>
      <c r="AK88" s="38"/>
    </row>
    <row r="89" spans="1:37" s="28" customFormat="1" ht="15.75" x14ac:dyDescent="0.15">
      <c r="A89" s="36"/>
      <c r="B89" s="82"/>
      <c r="C89" s="36"/>
      <c r="D89" s="36"/>
      <c r="E89" s="82"/>
      <c r="F89" s="166"/>
      <c r="G89" s="59" t="s">
        <v>409</v>
      </c>
      <c r="H89" s="168"/>
      <c r="I89" s="29"/>
      <c r="J89" s="34"/>
      <c r="K89" s="29"/>
      <c r="L89" s="40"/>
      <c r="M89" s="40"/>
      <c r="N89" s="40"/>
      <c r="O89" s="40"/>
      <c r="P89" s="38"/>
      <c r="Q89" s="38"/>
      <c r="R89" s="38"/>
      <c r="S89" s="38"/>
      <c r="T89" s="38"/>
      <c r="U89" s="38"/>
      <c r="V89" s="38"/>
      <c r="W89" s="38"/>
      <c r="X89" s="38"/>
      <c r="Y89" s="38"/>
      <c r="Z89" s="38"/>
      <c r="AA89" s="38"/>
      <c r="AB89" s="38"/>
      <c r="AC89" s="38"/>
      <c r="AD89" s="38"/>
      <c r="AE89" s="38"/>
      <c r="AF89" s="38"/>
      <c r="AG89" s="38"/>
      <c r="AH89" s="38"/>
      <c r="AI89" s="38"/>
      <c r="AJ89" s="38"/>
      <c r="AK89" s="38"/>
    </row>
    <row r="90" spans="1:37" s="28" customFormat="1" ht="15.75" x14ac:dyDescent="0.15">
      <c r="A90" s="36"/>
      <c r="B90" s="82"/>
      <c r="C90" s="36"/>
      <c r="D90" s="36"/>
      <c r="E90" s="82"/>
      <c r="F90" s="166"/>
      <c r="G90" s="59" t="s">
        <v>410</v>
      </c>
      <c r="H90" s="168"/>
      <c r="I90" s="29"/>
      <c r="J90" s="34"/>
      <c r="K90" s="29"/>
      <c r="L90" s="40"/>
      <c r="M90" s="40"/>
      <c r="N90" s="40"/>
      <c r="O90" s="40"/>
      <c r="P90" s="38"/>
      <c r="Q90" s="38"/>
      <c r="R90" s="38"/>
      <c r="S90" s="38"/>
      <c r="T90" s="38"/>
      <c r="U90" s="38"/>
      <c r="V90" s="38"/>
      <c r="W90" s="38"/>
      <c r="X90" s="38"/>
      <c r="Y90" s="38"/>
      <c r="Z90" s="38"/>
      <c r="AA90" s="38"/>
      <c r="AB90" s="38"/>
      <c r="AC90" s="38"/>
      <c r="AD90" s="38"/>
      <c r="AE90" s="38"/>
      <c r="AF90" s="38"/>
      <c r="AG90" s="38"/>
      <c r="AH90" s="38"/>
      <c r="AI90" s="38"/>
      <c r="AJ90" s="38"/>
      <c r="AK90" s="38"/>
    </row>
    <row r="91" spans="1:37" s="28" customFormat="1" ht="15.75" x14ac:dyDescent="0.15">
      <c r="A91" s="36"/>
      <c r="B91" s="36"/>
      <c r="C91" s="36"/>
      <c r="D91" s="36"/>
      <c r="E91" s="82"/>
      <c r="F91" s="166"/>
      <c r="G91" s="59" t="s">
        <v>411</v>
      </c>
      <c r="H91" s="168"/>
      <c r="I91" s="29"/>
      <c r="J91" s="34"/>
      <c r="K91" s="29"/>
      <c r="L91" s="40"/>
      <c r="M91" s="40"/>
      <c r="N91" s="40"/>
      <c r="O91" s="40"/>
      <c r="P91" s="38"/>
      <c r="Q91" s="38"/>
      <c r="R91" s="38"/>
      <c r="S91" s="38"/>
      <c r="T91" s="38"/>
      <c r="U91" s="38"/>
      <c r="V91" s="38"/>
      <c r="W91" s="38"/>
      <c r="X91" s="38"/>
      <c r="Y91" s="38"/>
      <c r="Z91" s="38"/>
      <c r="AA91" s="38"/>
      <c r="AB91" s="38"/>
      <c r="AC91" s="38"/>
      <c r="AD91" s="38"/>
      <c r="AE91" s="38"/>
      <c r="AF91" s="38"/>
      <c r="AG91" s="38"/>
      <c r="AH91" s="38"/>
      <c r="AI91" s="38"/>
      <c r="AJ91" s="38"/>
      <c r="AK91" s="38"/>
    </row>
    <row r="92" spans="1:37" s="28" customFormat="1" ht="15.75" x14ac:dyDescent="0.15">
      <c r="A92" s="36"/>
      <c r="B92" s="82"/>
      <c r="C92" s="36"/>
      <c r="D92" s="36"/>
      <c r="E92" s="82"/>
      <c r="F92" s="166"/>
      <c r="G92" s="59" t="s">
        <v>412</v>
      </c>
      <c r="H92" s="168"/>
      <c r="I92" s="29"/>
      <c r="J92" s="34"/>
      <c r="K92" s="29"/>
      <c r="L92" s="40"/>
      <c r="M92" s="40"/>
      <c r="N92" s="40"/>
      <c r="O92" s="40"/>
      <c r="P92" s="38"/>
      <c r="Q92" s="38"/>
      <c r="R92" s="38"/>
      <c r="S92" s="38"/>
      <c r="T92" s="38"/>
      <c r="U92" s="38"/>
      <c r="V92" s="38"/>
      <c r="W92" s="38"/>
      <c r="X92" s="38"/>
      <c r="Y92" s="38"/>
      <c r="Z92" s="38"/>
      <c r="AA92" s="38"/>
      <c r="AB92" s="38"/>
      <c r="AC92" s="38"/>
      <c r="AD92" s="38"/>
      <c r="AE92" s="38"/>
      <c r="AF92" s="38"/>
      <c r="AG92" s="38"/>
      <c r="AH92" s="38"/>
      <c r="AI92" s="38"/>
      <c r="AJ92" s="38"/>
      <c r="AK92" s="38"/>
    </row>
    <row r="93" spans="1:37" s="28" customFormat="1" ht="15.75" x14ac:dyDescent="0.15">
      <c r="A93" s="36"/>
      <c r="B93" s="82"/>
      <c r="C93" s="36"/>
      <c r="D93" s="36"/>
      <c r="E93" s="82"/>
      <c r="F93" s="166"/>
      <c r="G93" s="59" t="s">
        <v>413</v>
      </c>
      <c r="H93" s="168"/>
      <c r="I93" s="29"/>
      <c r="J93" s="34"/>
      <c r="K93" s="29"/>
      <c r="L93" s="40"/>
      <c r="M93" s="40"/>
      <c r="N93" s="40"/>
      <c r="O93" s="40"/>
      <c r="P93" s="38"/>
      <c r="Q93" s="38"/>
      <c r="R93" s="38"/>
      <c r="S93" s="38"/>
      <c r="T93" s="38"/>
      <c r="U93" s="38"/>
      <c r="V93" s="38"/>
      <c r="W93" s="38"/>
      <c r="X93" s="38"/>
      <c r="Y93" s="38"/>
      <c r="Z93" s="38"/>
      <c r="AA93" s="38"/>
      <c r="AB93" s="38"/>
      <c r="AC93" s="38"/>
      <c r="AD93" s="38"/>
      <c r="AE93" s="38"/>
      <c r="AF93" s="38"/>
      <c r="AG93" s="38"/>
      <c r="AH93" s="38"/>
      <c r="AI93" s="38"/>
      <c r="AJ93" s="38"/>
      <c r="AK93" s="38"/>
    </row>
    <row r="94" spans="1:37" s="28" customFormat="1" ht="15.75" x14ac:dyDescent="0.15">
      <c r="A94" s="36"/>
      <c r="B94" s="36"/>
      <c r="C94" s="36"/>
      <c r="D94" s="36"/>
      <c r="E94" s="82"/>
      <c r="F94" s="166"/>
      <c r="G94" s="60" t="s">
        <v>414</v>
      </c>
      <c r="H94" s="168"/>
      <c r="I94" s="29"/>
      <c r="J94" s="34"/>
      <c r="K94" s="29"/>
      <c r="L94" s="40"/>
      <c r="M94" s="40"/>
      <c r="N94" s="40"/>
      <c r="O94" s="40"/>
      <c r="P94" s="38"/>
      <c r="Q94" s="38"/>
      <c r="R94" s="38"/>
      <c r="S94" s="38"/>
      <c r="T94" s="38"/>
      <c r="U94" s="38"/>
      <c r="V94" s="38"/>
      <c r="W94" s="38"/>
      <c r="X94" s="38"/>
      <c r="Y94" s="38"/>
      <c r="Z94" s="38"/>
      <c r="AA94" s="38"/>
      <c r="AB94" s="38"/>
      <c r="AC94" s="38"/>
      <c r="AD94" s="38"/>
      <c r="AE94" s="38"/>
      <c r="AF94" s="38"/>
      <c r="AG94" s="38"/>
      <c r="AH94" s="38"/>
      <c r="AI94" s="38"/>
      <c r="AJ94" s="38"/>
      <c r="AK94" s="38"/>
    </row>
    <row r="95" spans="1:37" s="28" customFormat="1" ht="25.5" x14ac:dyDescent="0.15">
      <c r="A95" s="36"/>
      <c r="B95" s="36"/>
      <c r="C95" s="36"/>
      <c r="D95" s="36"/>
      <c r="E95" s="82"/>
      <c r="F95" s="166"/>
      <c r="G95" s="60" t="s">
        <v>415</v>
      </c>
      <c r="H95" s="168"/>
      <c r="I95" s="29"/>
      <c r="J95" s="34"/>
      <c r="K95" s="29"/>
      <c r="L95" s="40"/>
      <c r="M95" s="40"/>
      <c r="N95" s="40"/>
      <c r="O95" s="40"/>
      <c r="P95" s="38"/>
      <c r="Q95" s="38"/>
      <c r="R95" s="38"/>
      <c r="S95" s="38"/>
      <c r="T95" s="38"/>
      <c r="U95" s="38"/>
      <c r="V95" s="38"/>
      <c r="W95" s="38"/>
      <c r="X95" s="38"/>
      <c r="Y95" s="38"/>
      <c r="Z95" s="38"/>
      <c r="AA95" s="38"/>
      <c r="AB95" s="38"/>
      <c r="AC95" s="38"/>
      <c r="AD95" s="38"/>
      <c r="AE95" s="38"/>
      <c r="AF95" s="38"/>
      <c r="AG95" s="38"/>
      <c r="AH95" s="38"/>
      <c r="AI95" s="38"/>
      <c r="AJ95" s="38"/>
      <c r="AK95" s="38"/>
    </row>
    <row r="96" spans="1:37" s="28" customFormat="1" ht="15.75" x14ac:dyDescent="0.15">
      <c r="A96" s="36"/>
      <c r="B96" s="36"/>
      <c r="C96" s="36"/>
      <c r="D96" s="36"/>
      <c r="E96" s="82"/>
      <c r="F96" s="167"/>
      <c r="G96" s="60" t="s">
        <v>416</v>
      </c>
      <c r="H96" s="172"/>
      <c r="I96" s="29"/>
      <c r="J96" s="34"/>
      <c r="K96" s="29"/>
      <c r="L96" s="40"/>
      <c r="M96" s="40"/>
      <c r="N96" s="40"/>
      <c r="O96" s="40"/>
      <c r="P96" s="38"/>
      <c r="Q96" s="38"/>
      <c r="R96" s="38"/>
      <c r="S96" s="38"/>
      <c r="T96" s="38"/>
      <c r="U96" s="38"/>
      <c r="V96" s="38"/>
      <c r="W96" s="38"/>
      <c r="X96" s="38"/>
      <c r="Y96" s="38"/>
      <c r="Z96" s="38"/>
      <c r="AA96" s="38"/>
      <c r="AB96" s="38"/>
      <c r="AC96" s="38"/>
      <c r="AD96" s="38"/>
      <c r="AE96" s="38"/>
      <c r="AF96" s="38"/>
      <c r="AG96" s="38"/>
      <c r="AH96" s="38"/>
      <c r="AI96" s="38"/>
      <c r="AJ96" s="38"/>
      <c r="AK96" s="38"/>
    </row>
    <row r="97" spans="1:37" s="28" customFormat="1" ht="25.5" x14ac:dyDescent="0.15">
      <c r="A97" s="36"/>
      <c r="B97" s="36"/>
      <c r="C97" s="36"/>
      <c r="D97" s="36"/>
      <c r="E97" s="81" t="s">
        <v>417</v>
      </c>
      <c r="F97" s="165" t="s">
        <v>418</v>
      </c>
      <c r="G97" s="60" t="s">
        <v>419</v>
      </c>
      <c r="H97" s="171" t="s">
        <v>420</v>
      </c>
      <c r="I97" s="29"/>
      <c r="J97" s="34"/>
      <c r="K97" s="29"/>
      <c r="L97" s="40"/>
      <c r="M97" s="40"/>
      <c r="N97" s="40"/>
      <c r="O97" s="40"/>
      <c r="P97" s="38"/>
      <c r="Q97" s="38"/>
      <c r="R97" s="38"/>
      <c r="S97" s="38"/>
      <c r="T97" s="38"/>
      <c r="U97" s="38"/>
      <c r="V97" s="38"/>
      <c r="W97" s="38"/>
      <c r="X97" s="38"/>
      <c r="Y97" s="38"/>
      <c r="Z97" s="38"/>
      <c r="AA97" s="38"/>
      <c r="AB97" s="38"/>
      <c r="AC97" s="38"/>
      <c r="AD97" s="38"/>
      <c r="AE97" s="38"/>
      <c r="AF97" s="38"/>
      <c r="AG97" s="38"/>
      <c r="AH97" s="38"/>
      <c r="AI97" s="38"/>
      <c r="AJ97" s="38"/>
      <c r="AK97" s="38"/>
    </row>
    <row r="98" spans="1:37" s="28" customFormat="1" ht="25.5" x14ac:dyDescent="0.15">
      <c r="A98" s="36"/>
      <c r="B98" s="36"/>
      <c r="C98" s="36"/>
      <c r="D98" s="36"/>
      <c r="E98" s="82"/>
      <c r="F98" s="166"/>
      <c r="G98" s="60" t="s">
        <v>421</v>
      </c>
      <c r="H98" s="168"/>
      <c r="I98" s="29"/>
      <c r="J98" s="34"/>
      <c r="K98" s="29"/>
      <c r="L98" s="40"/>
      <c r="M98" s="40"/>
      <c r="N98" s="40"/>
      <c r="O98" s="40"/>
      <c r="P98" s="38"/>
      <c r="Q98" s="38"/>
      <c r="R98" s="38"/>
      <c r="S98" s="38"/>
      <c r="T98" s="38"/>
      <c r="U98" s="38"/>
      <c r="V98" s="38"/>
      <c r="W98" s="38"/>
      <c r="X98" s="38"/>
      <c r="Y98" s="38"/>
      <c r="Z98" s="38"/>
      <c r="AA98" s="38"/>
      <c r="AB98" s="38"/>
      <c r="AC98" s="38"/>
      <c r="AD98" s="38"/>
      <c r="AE98" s="38"/>
      <c r="AF98" s="38"/>
      <c r="AG98" s="38"/>
      <c r="AH98" s="38"/>
      <c r="AI98" s="38"/>
      <c r="AJ98" s="38"/>
      <c r="AK98" s="38"/>
    </row>
    <row r="99" spans="1:37" s="28" customFormat="1" ht="15.75" x14ac:dyDescent="0.15">
      <c r="A99" s="36"/>
      <c r="B99" s="36"/>
      <c r="C99" s="36"/>
      <c r="D99" s="36"/>
      <c r="E99" s="82"/>
      <c r="F99" s="166"/>
      <c r="G99" s="60" t="s">
        <v>422</v>
      </c>
      <c r="H99" s="168"/>
      <c r="I99" s="29"/>
      <c r="J99" s="34"/>
      <c r="K99" s="29"/>
      <c r="L99" s="40"/>
      <c r="M99" s="40"/>
      <c r="N99" s="40"/>
      <c r="O99" s="40"/>
      <c r="P99" s="38"/>
      <c r="Q99" s="38"/>
      <c r="R99" s="38"/>
      <c r="S99" s="38"/>
      <c r="T99" s="38"/>
      <c r="U99" s="38"/>
      <c r="V99" s="38"/>
      <c r="W99" s="38"/>
      <c r="X99" s="38"/>
      <c r="Y99" s="38"/>
      <c r="Z99" s="38"/>
      <c r="AA99" s="38"/>
      <c r="AB99" s="38"/>
      <c r="AC99" s="38"/>
      <c r="AD99" s="38"/>
      <c r="AE99" s="38"/>
      <c r="AF99" s="38"/>
      <c r="AG99" s="38"/>
      <c r="AH99" s="38"/>
      <c r="AI99" s="38"/>
      <c r="AJ99" s="38"/>
      <c r="AK99" s="38"/>
    </row>
    <row r="100" spans="1:37" s="28" customFormat="1" ht="15.75" x14ac:dyDescent="0.15">
      <c r="A100" s="36"/>
      <c r="B100" s="36"/>
      <c r="C100" s="36"/>
      <c r="D100" s="36"/>
      <c r="E100" s="82"/>
      <c r="F100" s="166"/>
      <c r="G100" s="60" t="s">
        <v>423</v>
      </c>
      <c r="H100" s="168"/>
      <c r="I100" s="29"/>
      <c r="J100" s="34"/>
      <c r="K100" s="29"/>
      <c r="L100" s="40"/>
      <c r="M100" s="40"/>
      <c r="N100" s="40"/>
      <c r="O100" s="40"/>
      <c r="P100" s="38"/>
      <c r="Q100" s="38"/>
      <c r="R100" s="38"/>
      <c r="S100" s="38"/>
      <c r="T100" s="38"/>
      <c r="U100" s="38"/>
      <c r="V100" s="38"/>
      <c r="W100" s="38"/>
      <c r="X100" s="38"/>
      <c r="Y100" s="38"/>
      <c r="Z100" s="38"/>
      <c r="AA100" s="38"/>
      <c r="AB100" s="38"/>
      <c r="AC100" s="38"/>
      <c r="AD100" s="38"/>
      <c r="AE100" s="38"/>
      <c r="AF100" s="38"/>
      <c r="AG100" s="38"/>
      <c r="AH100" s="38"/>
      <c r="AI100" s="38"/>
      <c r="AJ100" s="38"/>
      <c r="AK100" s="38"/>
    </row>
    <row r="101" spans="1:37" s="28" customFormat="1" ht="25.5" x14ac:dyDescent="0.15">
      <c r="A101" s="36"/>
      <c r="B101" s="36"/>
      <c r="C101" s="36"/>
      <c r="D101" s="36"/>
      <c r="E101" s="82"/>
      <c r="F101" s="166"/>
      <c r="G101" s="60" t="s">
        <v>424</v>
      </c>
      <c r="H101" s="168"/>
      <c r="I101" s="29"/>
      <c r="J101" s="34"/>
      <c r="K101" s="29"/>
      <c r="L101" s="40"/>
      <c r="M101" s="40"/>
      <c r="N101" s="40"/>
      <c r="O101" s="40"/>
      <c r="P101" s="38"/>
      <c r="Q101" s="38"/>
      <c r="R101" s="38"/>
      <c r="S101" s="38"/>
      <c r="T101" s="38"/>
      <c r="U101" s="38"/>
      <c r="V101" s="38"/>
      <c r="W101" s="38"/>
      <c r="X101" s="38"/>
      <c r="Y101" s="38"/>
      <c r="Z101" s="38"/>
      <c r="AA101" s="38"/>
      <c r="AB101" s="38"/>
      <c r="AC101" s="38"/>
      <c r="AD101" s="38"/>
      <c r="AE101" s="38"/>
      <c r="AF101" s="38"/>
      <c r="AG101" s="38"/>
      <c r="AH101" s="38"/>
      <c r="AI101" s="38"/>
      <c r="AJ101" s="38"/>
      <c r="AK101" s="38"/>
    </row>
    <row r="102" spans="1:37" s="28" customFormat="1" ht="15.75" x14ac:dyDescent="0.15">
      <c r="A102" s="36"/>
      <c r="B102" s="36"/>
      <c r="C102" s="36"/>
      <c r="D102" s="36"/>
      <c r="E102" s="82"/>
      <c r="F102" s="166"/>
      <c r="G102" s="60" t="s">
        <v>425</v>
      </c>
      <c r="H102" s="168"/>
      <c r="I102" s="29"/>
      <c r="J102" s="34"/>
      <c r="K102" s="29"/>
      <c r="L102" s="40"/>
      <c r="M102" s="40"/>
      <c r="N102" s="40"/>
      <c r="O102" s="40"/>
      <c r="P102" s="38"/>
      <c r="Q102" s="38"/>
      <c r="R102" s="38"/>
      <c r="S102" s="38"/>
      <c r="T102" s="38"/>
      <c r="U102" s="38"/>
      <c r="V102" s="38"/>
      <c r="W102" s="38"/>
      <c r="X102" s="38"/>
      <c r="Y102" s="38"/>
      <c r="Z102" s="38"/>
      <c r="AA102" s="38"/>
      <c r="AB102" s="38"/>
      <c r="AC102" s="38"/>
      <c r="AD102" s="38"/>
      <c r="AE102" s="38"/>
      <c r="AF102" s="38"/>
      <c r="AG102" s="38"/>
      <c r="AH102" s="38"/>
      <c r="AI102" s="38"/>
      <c r="AJ102" s="38"/>
      <c r="AK102" s="38"/>
    </row>
    <row r="103" spans="1:37" s="28" customFormat="1" ht="15.75" x14ac:dyDescent="0.15">
      <c r="A103" s="36"/>
      <c r="B103" s="36"/>
      <c r="C103" s="36"/>
      <c r="D103" s="36"/>
      <c r="E103" s="82"/>
      <c r="F103" s="167"/>
      <c r="G103" s="60" t="s">
        <v>426</v>
      </c>
      <c r="H103" s="172"/>
      <c r="I103" s="29"/>
      <c r="J103" s="34"/>
      <c r="K103" s="29"/>
      <c r="L103" s="40"/>
      <c r="M103" s="40"/>
      <c r="N103" s="40"/>
      <c r="O103" s="40"/>
      <c r="P103" s="38"/>
      <c r="Q103" s="38"/>
      <c r="R103" s="38"/>
      <c r="S103" s="38"/>
      <c r="T103" s="38"/>
      <c r="U103" s="38"/>
      <c r="V103" s="38"/>
      <c r="W103" s="38"/>
      <c r="X103" s="38"/>
      <c r="Y103" s="38"/>
      <c r="Z103" s="38"/>
      <c r="AA103" s="38"/>
      <c r="AB103" s="38"/>
      <c r="AC103" s="38"/>
      <c r="AD103" s="38"/>
      <c r="AE103" s="38"/>
      <c r="AF103" s="38"/>
      <c r="AG103" s="38"/>
      <c r="AH103" s="38"/>
      <c r="AI103" s="38"/>
      <c r="AJ103" s="38"/>
      <c r="AK103" s="38"/>
    </row>
    <row r="104" spans="1:37" s="28" customFormat="1" ht="50.45" customHeight="1" x14ac:dyDescent="0.15">
      <c r="A104" s="36"/>
      <c r="B104" s="47" t="s">
        <v>427</v>
      </c>
      <c r="C104" s="70" t="s">
        <v>428</v>
      </c>
      <c r="D104" s="171" t="s">
        <v>429</v>
      </c>
      <c r="E104" s="81" t="s">
        <v>430</v>
      </c>
      <c r="F104" s="53" t="s">
        <v>431</v>
      </c>
      <c r="G104" s="59" t="s">
        <v>432</v>
      </c>
      <c r="H104" s="70" t="s">
        <v>433</v>
      </c>
      <c r="I104" s="29"/>
      <c r="J104" s="34"/>
      <c r="K104" s="29"/>
      <c r="L104" s="40"/>
      <c r="M104" s="40"/>
      <c r="N104" s="40"/>
      <c r="O104" s="40"/>
      <c r="P104" s="38"/>
      <c r="Q104" s="38"/>
      <c r="R104" s="38"/>
      <c r="S104" s="38"/>
      <c r="T104" s="38"/>
      <c r="U104" s="38"/>
      <c r="V104" s="38"/>
      <c r="W104" s="38"/>
      <c r="X104" s="38"/>
      <c r="Y104" s="38"/>
      <c r="Z104" s="38"/>
      <c r="AA104" s="38"/>
      <c r="AB104" s="38"/>
      <c r="AC104" s="38"/>
      <c r="AD104" s="38"/>
      <c r="AE104" s="38"/>
      <c r="AF104" s="38"/>
      <c r="AG104" s="38"/>
      <c r="AH104" s="38"/>
      <c r="AI104" s="38"/>
      <c r="AJ104" s="38"/>
      <c r="AK104" s="38"/>
    </row>
    <row r="105" spans="1:37" s="28" customFormat="1" ht="37.9" customHeight="1" x14ac:dyDescent="0.15">
      <c r="A105" s="36"/>
      <c r="B105" s="36"/>
      <c r="C105" s="36"/>
      <c r="D105" s="168"/>
      <c r="E105" s="81" t="s">
        <v>434</v>
      </c>
      <c r="F105" s="165" t="s">
        <v>435</v>
      </c>
      <c r="G105" s="59" t="s">
        <v>382</v>
      </c>
      <c r="H105" s="171" t="s">
        <v>436</v>
      </c>
      <c r="I105" s="29"/>
      <c r="J105" s="34"/>
      <c r="K105" s="29"/>
      <c r="L105" s="40"/>
      <c r="M105" s="40"/>
      <c r="N105" s="40"/>
      <c r="O105" s="40"/>
      <c r="P105" s="38"/>
      <c r="Q105" s="38"/>
      <c r="R105" s="38"/>
      <c r="S105" s="38"/>
      <c r="T105" s="38"/>
      <c r="U105" s="38"/>
      <c r="V105" s="38"/>
      <c r="W105" s="38"/>
      <c r="X105" s="38"/>
      <c r="Y105" s="38"/>
      <c r="Z105" s="38"/>
      <c r="AA105" s="38"/>
      <c r="AB105" s="38"/>
      <c r="AC105" s="38"/>
      <c r="AD105" s="38"/>
      <c r="AE105" s="38"/>
      <c r="AF105" s="38"/>
      <c r="AG105" s="38"/>
      <c r="AH105" s="38"/>
      <c r="AI105" s="38"/>
      <c r="AJ105" s="38"/>
      <c r="AK105" s="38"/>
    </row>
    <row r="106" spans="1:37" s="28" customFormat="1" ht="15.75" x14ac:dyDescent="0.15">
      <c r="A106" s="36"/>
      <c r="B106" s="36"/>
      <c r="C106" s="36"/>
      <c r="D106" s="168"/>
      <c r="E106" s="82"/>
      <c r="F106" s="166"/>
      <c r="G106" s="59" t="s">
        <v>437</v>
      </c>
      <c r="H106" s="168"/>
      <c r="I106" s="29"/>
      <c r="J106" s="34"/>
      <c r="K106" s="29"/>
      <c r="L106" s="40"/>
      <c r="M106" s="40"/>
      <c r="N106" s="40"/>
      <c r="O106" s="40"/>
      <c r="P106" s="38"/>
      <c r="Q106" s="38"/>
      <c r="R106" s="38"/>
      <c r="S106" s="38"/>
      <c r="T106" s="38"/>
      <c r="U106" s="38"/>
      <c r="V106" s="38"/>
      <c r="W106" s="38"/>
      <c r="X106" s="38"/>
      <c r="Y106" s="38"/>
      <c r="Z106" s="38"/>
      <c r="AA106" s="38"/>
      <c r="AB106" s="38"/>
      <c r="AC106" s="38"/>
      <c r="AD106" s="38"/>
      <c r="AE106" s="38"/>
      <c r="AF106" s="38"/>
      <c r="AG106" s="38"/>
      <c r="AH106" s="38"/>
      <c r="AI106" s="38"/>
      <c r="AJ106" s="38"/>
      <c r="AK106" s="38"/>
    </row>
    <row r="107" spans="1:37" s="28" customFormat="1" ht="15.75" x14ac:dyDescent="0.15">
      <c r="A107" s="36"/>
      <c r="B107" s="36"/>
      <c r="C107" s="36"/>
      <c r="D107" s="168"/>
      <c r="E107" s="82"/>
      <c r="F107" s="166"/>
      <c r="G107" s="59" t="s">
        <v>438</v>
      </c>
      <c r="H107" s="168"/>
      <c r="I107" s="29"/>
      <c r="J107" s="34"/>
      <c r="K107" s="29"/>
      <c r="L107" s="40"/>
      <c r="M107" s="40"/>
      <c r="N107" s="40"/>
      <c r="O107" s="40"/>
      <c r="P107" s="38"/>
      <c r="Q107" s="38"/>
      <c r="R107" s="38"/>
      <c r="S107" s="38"/>
      <c r="T107" s="38"/>
      <c r="U107" s="38"/>
      <c r="V107" s="38"/>
      <c r="W107" s="38"/>
      <c r="X107" s="38"/>
      <c r="Y107" s="38"/>
      <c r="Z107" s="38"/>
      <c r="AA107" s="38"/>
      <c r="AB107" s="38"/>
      <c r="AC107" s="38"/>
      <c r="AD107" s="38"/>
      <c r="AE107" s="38"/>
      <c r="AF107" s="38"/>
      <c r="AG107" s="38"/>
      <c r="AH107" s="38"/>
      <c r="AI107" s="38"/>
      <c r="AJ107" s="38"/>
      <c r="AK107" s="38"/>
    </row>
    <row r="108" spans="1:37" s="28" customFormat="1" ht="15.75" x14ac:dyDescent="0.15">
      <c r="A108" s="36"/>
      <c r="B108" s="36"/>
      <c r="C108" s="36"/>
      <c r="D108" s="168"/>
      <c r="E108" s="82"/>
      <c r="F108" s="166"/>
      <c r="G108" s="59" t="s">
        <v>439</v>
      </c>
      <c r="H108" s="168"/>
      <c r="I108" s="29"/>
      <c r="J108" s="34"/>
      <c r="K108" s="29"/>
      <c r="L108" s="40"/>
      <c r="M108" s="40"/>
      <c r="N108" s="40"/>
      <c r="O108" s="40"/>
      <c r="P108" s="38"/>
      <c r="Q108" s="38"/>
      <c r="R108" s="38"/>
      <c r="S108" s="38"/>
      <c r="T108" s="38"/>
      <c r="U108" s="38"/>
      <c r="V108" s="38"/>
      <c r="W108" s="38"/>
      <c r="X108" s="38"/>
      <c r="Y108" s="38"/>
      <c r="Z108" s="38"/>
      <c r="AA108" s="38"/>
      <c r="AB108" s="38"/>
      <c r="AC108" s="38"/>
      <c r="AD108" s="38"/>
      <c r="AE108" s="38"/>
      <c r="AF108" s="38"/>
      <c r="AG108" s="38"/>
      <c r="AH108" s="38"/>
      <c r="AI108" s="38"/>
      <c r="AJ108" s="38"/>
      <c r="AK108" s="38"/>
    </row>
    <row r="109" spans="1:37" s="28" customFormat="1" ht="91.9" customHeight="1" x14ac:dyDescent="0.15">
      <c r="A109" s="36"/>
      <c r="B109" s="36"/>
      <c r="C109" s="36"/>
      <c r="D109" s="168"/>
      <c r="E109" s="85"/>
      <c r="F109" s="167"/>
      <c r="G109" s="59" t="s">
        <v>440</v>
      </c>
      <c r="H109" s="172"/>
      <c r="I109" s="29"/>
      <c r="J109" s="34"/>
      <c r="K109" s="29"/>
      <c r="L109" s="40"/>
      <c r="M109" s="40"/>
      <c r="N109" s="40"/>
      <c r="O109" s="40"/>
      <c r="P109" s="38"/>
      <c r="Q109" s="38"/>
      <c r="R109" s="38"/>
      <c r="S109" s="38"/>
      <c r="T109" s="38"/>
      <c r="U109" s="38"/>
      <c r="V109" s="38"/>
      <c r="W109" s="38"/>
      <c r="X109" s="38"/>
      <c r="Y109" s="38"/>
      <c r="Z109" s="38"/>
      <c r="AA109" s="38"/>
      <c r="AB109" s="38"/>
      <c r="AC109" s="38"/>
      <c r="AD109" s="38"/>
      <c r="AE109" s="38"/>
      <c r="AF109" s="38"/>
      <c r="AG109" s="38"/>
      <c r="AH109" s="38"/>
      <c r="AI109" s="38"/>
      <c r="AJ109" s="38"/>
      <c r="AK109" s="38"/>
    </row>
    <row r="110" spans="1:37" s="28" customFormat="1" ht="25.15" customHeight="1" x14ac:dyDescent="0.15">
      <c r="A110" s="36"/>
      <c r="B110" s="36"/>
      <c r="C110" s="36"/>
      <c r="D110" s="168"/>
      <c r="E110" s="81" t="s">
        <v>52</v>
      </c>
      <c r="F110" s="83"/>
      <c r="G110" s="112" t="s">
        <v>441</v>
      </c>
      <c r="H110" s="81"/>
      <c r="I110" s="29"/>
      <c r="J110" s="34"/>
      <c r="K110" s="29"/>
      <c r="L110" s="40"/>
      <c r="M110" s="40"/>
      <c r="N110" s="40"/>
      <c r="O110" s="40"/>
      <c r="P110" s="38"/>
      <c r="Q110" s="38"/>
      <c r="R110" s="38"/>
      <c r="S110" s="38"/>
      <c r="T110" s="38"/>
      <c r="U110" s="38"/>
      <c r="V110" s="38"/>
      <c r="W110" s="38"/>
      <c r="X110" s="38"/>
      <c r="Y110" s="38"/>
      <c r="Z110" s="38"/>
      <c r="AA110" s="38"/>
      <c r="AB110" s="38"/>
      <c r="AC110" s="38"/>
      <c r="AD110" s="38"/>
      <c r="AE110" s="38"/>
      <c r="AF110" s="38"/>
      <c r="AG110" s="38"/>
      <c r="AH110" s="38"/>
      <c r="AI110" s="38"/>
      <c r="AJ110" s="38"/>
      <c r="AK110" s="38"/>
    </row>
    <row r="111" spans="1:37" s="28" customFormat="1" ht="15.75" x14ac:dyDescent="0.15">
      <c r="A111" s="36"/>
      <c r="B111" s="36"/>
      <c r="C111" s="36"/>
      <c r="D111" s="36"/>
      <c r="E111" s="60" t="s">
        <v>442</v>
      </c>
      <c r="F111" s="83"/>
      <c r="G111" s="112" t="s">
        <v>443</v>
      </c>
      <c r="H111" s="81"/>
      <c r="I111" s="29"/>
      <c r="J111" s="34"/>
      <c r="K111" s="29"/>
      <c r="L111" s="40"/>
      <c r="M111" s="40"/>
      <c r="N111" s="40"/>
      <c r="O111" s="40"/>
      <c r="P111" s="38"/>
      <c r="Q111" s="38"/>
      <c r="R111" s="38"/>
      <c r="S111" s="38"/>
      <c r="T111" s="38"/>
      <c r="U111" s="38"/>
      <c r="V111" s="38"/>
      <c r="W111" s="38"/>
      <c r="X111" s="38"/>
      <c r="Y111" s="38"/>
      <c r="Z111" s="38"/>
      <c r="AA111" s="38"/>
      <c r="AB111" s="38"/>
      <c r="AC111" s="38"/>
      <c r="AD111" s="38"/>
      <c r="AE111" s="38"/>
      <c r="AF111" s="38"/>
      <c r="AG111" s="38"/>
      <c r="AH111" s="38"/>
      <c r="AI111" s="38"/>
      <c r="AJ111" s="38"/>
      <c r="AK111" s="38"/>
    </row>
    <row r="112" spans="1:37" s="28" customFormat="1" ht="15.75" x14ac:dyDescent="0.15">
      <c r="A112" s="36"/>
      <c r="B112" s="36"/>
      <c r="C112" s="36"/>
      <c r="D112" s="36"/>
      <c r="E112" s="81" t="s">
        <v>400</v>
      </c>
      <c r="F112" s="113"/>
      <c r="G112" s="112" t="s">
        <v>444</v>
      </c>
      <c r="H112" s="81"/>
      <c r="I112" s="29"/>
      <c r="J112" s="34"/>
      <c r="K112" s="29"/>
      <c r="L112" s="40"/>
      <c r="M112" s="40"/>
      <c r="N112" s="40"/>
      <c r="O112" s="40"/>
      <c r="P112" s="38"/>
      <c r="Q112" s="38"/>
      <c r="R112" s="38"/>
      <c r="S112" s="38"/>
      <c r="T112" s="38"/>
      <c r="U112" s="38"/>
      <c r="V112" s="38"/>
      <c r="W112" s="38"/>
      <c r="X112" s="38"/>
      <c r="Y112" s="38"/>
      <c r="Z112" s="38"/>
      <c r="AA112" s="38"/>
      <c r="AB112" s="38"/>
      <c r="AC112" s="38"/>
      <c r="AD112" s="38"/>
      <c r="AE112" s="38"/>
      <c r="AF112" s="38"/>
      <c r="AG112" s="38"/>
      <c r="AH112" s="38"/>
      <c r="AI112" s="38"/>
      <c r="AJ112" s="38"/>
      <c r="AK112" s="38"/>
    </row>
    <row r="113" spans="1:37" s="28" customFormat="1" ht="15.75" x14ac:dyDescent="0.15">
      <c r="A113" s="36"/>
      <c r="B113" s="36"/>
      <c r="C113" s="36"/>
      <c r="D113" s="36"/>
      <c r="E113" s="81" t="s">
        <v>404</v>
      </c>
      <c r="F113" s="83"/>
      <c r="G113" s="112" t="s">
        <v>445</v>
      </c>
      <c r="H113" s="81"/>
      <c r="I113" s="29"/>
      <c r="J113" s="34"/>
      <c r="K113" s="29"/>
      <c r="L113" s="40"/>
      <c r="M113" s="40"/>
      <c r="N113" s="40"/>
      <c r="O113" s="40"/>
      <c r="P113" s="38"/>
      <c r="Q113" s="38"/>
      <c r="R113" s="38"/>
      <c r="S113" s="38"/>
      <c r="T113" s="38"/>
      <c r="U113" s="38"/>
      <c r="V113" s="38"/>
      <c r="W113" s="38"/>
      <c r="X113" s="38"/>
      <c r="Y113" s="38"/>
      <c r="Z113" s="38"/>
      <c r="AA113" s="38"/>
      <c r="AB113" s="38"/>
      <c r="AC113" s="38"/>
      <c r="AD113" s="38"/>
      <c r="AE113" s="38"/>
      <c r="AF113" s="38"/>
      <c r="AG113" s="38"/>
      <c r="AH113" s="38"/>
      <c r="AI113" s="38"/>
      <c r="AJ113" s="38"/>
      <c r="AK113" s="38"/>
    </row>
    <row r="114" spans="1:37" s="28" customFormat="1" ht="15" customHeight="1" x14ac:dyDescent="0.15">
      <c r="A114" s="36"/>
      <c r="B114" s="36"/>
      <c r="C114" s="36"/>
      <c r="D114" s="36"/>
      <c r="E114" s="81" t="s">
        <v>407</v>
      </c>
      <c r="F114" s="83"/>
      <c r="G114" s="112" t="s">
        <v>446</v>
      </c>
      <c r="H114" s="81"/>
      <c r="I114" s="29"/>
      <c r="J114" s="34"/>
      <c r="K114" s="29"/>
      <c r="L114" s="40"/>
      <c r="M114" s="40"/>
      <c r="N114" s="40"/>
      <c r="O114" s="40"/>
      <c r="P114" s="38"/>
      <c r="Q114" s="38"/>
      <c r="R114" s="38"/>
      <c r="S114" s="38"/>
      <c r="T114" s="38"/>
      <c r="U114" s="38"/>
      <c r="V114" s="38"/>
      <c r="W114" s="38"/>
      <c r="X114" s="38"/>
      <c r="Y114" s="38"/>
      <c r="Z114" s="38"/>
      <c r="AA114" s="38"/>
      <c r="AB114" s="38"/>
      <c r="AC114" s="38"/>
      <c r="AD114" s="38"/>
      <c r="AE114" s="38"/>
      <c r="AF114" s="38"/>
      <c r="AG114" s="38"/>
      <c r="AH114" s="38"/>
      <c r="AI114" s="38"/>
      <c r="AJ114" s="38"/>
      <c r="AK114" s="38"/>
    </row>
    <row r="115" spans="1:37" s="28" customFormat="1" ht="25.5" x14ac:dyDescent="0.15">
      <c r="A115" s="36"/>
      <c r="B115" s="36"/>
      <c r="C115" s="36"/>
      <c r="D115" s="36"/>
      <c r="E115" s="60" t="s">
        <v>417</v>
      </c>
      <c r="F115" s="165" t="s">
        <v>418</v>
      </c>
      <c r="G115" s="60" t="s">
        <v>447</v>
      </c>
      <c r="H115" s="171" t="s">
        <v>363</v>
      </c>
      <c r="I115" s="29"/>
      <c r="J115" s="34"/>
      <c r="K115" s="29"/>
      <c r="L115" s="40"/>
      <c r="M115" s="40"/>
      <c r="N115" s="40"/>
      <c r="O115" s="40"/>
      <c r="P115" s="38"/>
      <c r="Q115" s="38"/>
      <c r="R115" s="38"/>
      <c r="S115" s="38"/>
      <c r="T115" s="38"/>
      <c r="U115" s="38"/>
      <c r="V115" s="38"/>
      <c r="W115" s="38"/>
      <c r="X115" s="38"/>
      <c r="Y115" s="38"/>
      <c r="Z115" s="38"/>
      <c r="AA115" s="38"/>
      <c r="AB115" s="38"/>
      <c r="AC115" s="38"/>
      <c r="AD115" s="38"/>
      <c r="AE115" s="38"/>
      <c r="AF115" s="38"/>
      <c r="AG115" s="38"/>
      <c r="AH115" s="38"/>
      <c r="AI115" s="38"/>
      <c r="AJ115" s="38"/>
      <c r="AK115" s="38"/>
    </row>
    <row r="116" spans="1:37" s="28" customFormat="1" ht="25.5" x14ac:dyDescent="0.15">
      <c r="A116" s="36"/>
      <c r="B116" s="36"/>
      <c r="C116" s="36"/>
      <c r="D116" s="36"/>
      <c r="E116" s="82"/>
      <c r="F116" s="166"/>
      <c r="G116" s="60" t="s">
        <v>421</v>
      </c>
      <c r="H116" s="168"/>
      <c r="I116" s="29"/>
      <c r="J116" s="34"/>
      <c r="K116" s="29"/>
      <c r="L116" s="40"/>
      <c r="M116" s="40"/>
      <c r="N116" s="40"/>
      <c r="O116" s="40"/>
      <c r="P116" s="38"/>
      <c r="Q116" s="38"/>
      <c r="R116" s="38"/>
      <c r="S116" s="38"/>
      <c r="T116" s="38"/>
      <c r="U116" s="38"/>
      <c r="V116" s="38"/>
      <c r="W116" s="38"/>
      <c r="X116" s="38"/>
      <c r="Y116" s="38"/>
      <c r="Z116" s="38"/>
      <c r="AA116" s="38"/>
      <c r="AB116" s="38"/>
      <c r="AC116" s="38"/>
      <c r="AD116" s="38"/>
      <c r="AE116" s="38"/>
      <c r="AF116" s="38"/>
      <c r="AG116" s="38"/>
      <c r="AH116" s="38"/>
      <c r="AI116" s="38"/>
      <c r="AJ116" s="38"/>
      <c r="AK116" s="38"/>
    </row>
    <row r="117" spans="1:37" s="28" customFormat="1" ht="38.25" x14ac:dyDescent="0.15">
      <c r="A117" s="36"/>
      <c r="B117" s="36"/>
      <c r="C117" s="36"/>
      <c r="D117" s="36"/>
      <c r="E117" s="82"/>
      <c r="F117" s="166"/>
      <c r="G117" s="60" t="s">
        <v>448</v>
      </c>
      <c r="H117" s="168"/>
      <c r="I117" s="29"/>
      <c r="J117" s="34"/>
      <c r="K117" s="29"/>
      <c r="L117" s="40"/>
      <c r="M117" s="40"/>
      <c r="N117" s="40"/>
      <c r="O117" s="40"/>
      <c r="P117" s="38"/>
      <c r="Q117" s="38"/>
      <c r="R117" s="38"/>
      <c r="S117" s="38"/>
      <c r="T117" s="38"/>
      <c r="U117" s="38"/>
      <c r="V117" s="38"/>
      <c r="W117" s="38"/>
      <c r="X117" s="38"/>
      <c r="Y117" s="38"/>
      <c r="Z117" s="38"/>
      <c r="AA117" s="38"/>
      <c r="AB117" s="38"/>
      <c r="AC117" s="38"/>
      <c r="AD117" s="38"/>
      <c r="AE117" s="38"/>
      <c r="AF117" s="38"/>
      <c r="AG117" s="38"/>
      <c r="AH117" s="38"/>
      <c r="AI117" s="38"/>
      <c r="AJ117" s="38"/>
      <c r="AK117" s="38"/>
    </row>
    <row r="118" spans="1:37" s="28" customFormat="1" ht="15" customHeight="1" x14ac:dyDescent="0.15">
      <c r="A118" s="36"/>
      <c r="B118" s="36"/>
      <c r="C118" s="36"/>
      <c r="D118" s="36"/>
      <c r="E118" s="82"/>
      <c r="F118" s="166"/>
      <c r="G118" s="60" t="s">
        <v>449</v>
      </c>
      <c r="H118" s="168"/>
      <c r="I118" s="29"/>
      <c r="J118" s="34"/>
      <c r="K118" s="29"/>
      <c r="L118" s="40"/>
      <c r="M118" s="40"/>
      <c r="N118" s="40"/>
      <c r="O118" s="40"/>
      <c r="P118" s="38"/>
      <c r="Q118" s="38"/>
      <c r="R118" s="38"/>
      <c r="S118" s="38"/>
      <c r="T118" s="38"/>
      <c r="U118" s="38"/>
      <c r="V118" s="38"/>
      <c r="W118" s="38"/>
      <c r="X118" s="38"/>
      <c r="Y118" s="38"/>
      <c r="Z118" s="38"/>
      <c r="AA118" s="38"/>
      <c r="AB118" s="38"/>
      <c r="AC118" s="38"/>
      <c r="AD118" s="38"/>
      <c r="AE118" s="38"/>
      <c r="AF118" s="38"/>
      <c r="AG118" s="38"/>
      <c r="AH118" s="38"/>
      <c r="AI118" s="38"/>
      <c r="AJ118" s="38"/>
      <c r="AK118" s="38"/>
    </row>
    <row r="119" spans="1:37" s="28" customFormat="1" ht="15.75" x14ac:dyDescent="0.15">
      <c r="A119" s="36"/>
      <c r="B119" s="36"/>
      <c r="C119" s="36"/>
      <c r="D119" s="36"/>
      <c r="E119" s="82"/>
      <c r="F119" s="166"/>
      <c r="G119" s="60" t="s">
        <v>425</v>
      </c>
      <c r="H119" s="168"/>
      <c r="I119" s="29"/>
      <c r="J119" s="34"/>
      <c r="K119" s="29"/>
      <c r="L119" s="40"/>
      <c r="M119" s="40"/>
      <c r="N119" s="40"/>
      <c r="O119" s="40"/>
      <c r="P119" s="38"/>
      <c r="Q119" s="38"/>
      <c r="R119" s="38"/>
      <c r="S119" s="38"/>
      <c r="T119" s="38"/>
      <c r="U119" s="38"/>
      <c r="V119" s="38"/>
      <c r="W119" s="38"/>
      <c r="X119" s="38"/>
      <c r="Y119" s="38"/>
      <c r="Z119" s="38"/>
      <c r="AA119" s="38"/>
      <c r="AB119" s="38"/>
      <c r="AC119" s="38"/>
      <c r="AD119" s="38"/>
      <c r="AE119" s="38"/>
      <c r="AF119" s="38"/>
      <c r="AG119" s="38"/>
      <c r="AH119" s="38"/>
      <c r="AI119" s="38"/>
      <c r="AJ119" s="38"/>
      <c r="AK119" s="38"/>
    </row>
    <row r="120" spans="1:37" s="28" customFormat="1" ht="15.75" x14ac:dyDescent="0.15">
      <c r="A120" s="36"/>
      <c r="B120" s="36"/>
      <c r="C120" s="36"/>
      <c r="D120" s="36"/>
      <c r="E120" s="82"/>
      <c r="F120" s="167"/>
      <c r="G120" s="60" t="s">
        <v>426</v>
      </c>
      <c r="H120" s="172"/>
      <c r="I120" s="29"/>
      <c r="J120" s="34"/>
      <c r="K120" s="29"/>
      <c r="L120" s="40"/>
      <c r="M120" s="40"/>
      <c r="N120" s="40"/>
      <c r="O120" s="40"/>
      <c r="P120" s="38"/>
      <c r="Q120" s="38"/>
      <c r="R120" s="38"/>
      <c r="S120" s="38"/>
      <c r="T120" s="38"/>
      <c r="U120" s="38"/>
      <c r="V120" s="38"/>
      <c r="W120" s="38"/>
      <c r="X120" s="38"/>
      <c r="Y120" s="38"/>
      <c r="Z120" s="38"/>
      <c r="AA120" s="38"/>
      <c r="AB120" s="38"/>
      <c r="AC120" s="38"/>
      <c r="AD120" s="38"/>
      <c r="AE120" s="38"/>
      <c r="AF120" s="38"/>
      <c r="AG120" s="38"/>
      <c r="AH120" s="38"/>
      <c r="AI120" s="38"/>
      <c r="AJ120" s="38"/>
      <c r="AK120" s="38"/>
    </row>
    <row r="121" spans="1:37" s="28" customFormat="1" ht="15" customHeight="1" x14ac:dyDescent="0.15">
      <c r="A121" s="70" t="s">
        <v>450</v>
      </c>
      <c r="B121" s="162" t="s">
        <v>56</v>
      </c>
      <c r="C121" s="171" t="s">
        <v>451</v>
      </c>
      <c r="D121" s="171" t="s">
        <v>452</v>
      </c>
      <c r="E121" s="81" t="s">
        <v>430</v>
      </c>
      <c r="F121" s="65"/>
      <c r="G121" s="59" t="s">
        <v>55</v>
      </c>
      <c r="H121" s="58"/>
      <c r="I121" s="29"/>
      <c r="J121" s="34"/>
      <c r="K121" s="29"/>
      <c r="L121" s="40"/>
      <c r="M121" s="40"/>
      <c r="N121" s="40"/>
      <c r="O121" s="40"/>
      <c r="P121" s="38"/>
      <c r="Q121" s="38"/>
      <c r="R121" s="38"/>
      <c r="S121" s="38"/>
      <c r="T121" s="38"/>
      <c r="U121" s="38"/>
      <c r="V121" s="38"/>
      <c r="W121" s="38"/>
      <c r="X121" s="38"/>
      <c r="Y121" s="38"/>
      <c r="Z121" s="38"/>
      <c r="AA121" s="38"/>
      <c r="AB121" s="38"/>
      <c r="AC121" s="38"/>
      <c r="AD121" s="38"/>
      <c r="AE121" s="38"/>
      <c r="AF121" s="38"/>
      <c r="AG121" s="38"/>
      <c r="AH121" s="38"/>
      <c r="AI121" s="38"/>
      <c r="AJ121" s="38"/>
      <c r="AK121" s="38"/>
    </row>
    <row r="122" spans="1:37" s="28" customFormat="1" ht="15.75" x14ac:dyDescent="0.15">
      <c r="A122" s="36"/>
      <c r="B122" s="163"/>
      <c r="C122" s="168"/>
      <c r="D122" s="168"/>
      <c r="E122" s="88" t="s">
        <v>453</v>
      </c>
      <c r="F122" s="53"/>
      <c r="G122" s="59" t="s">
        <v>454</v>
      </c>
      <c r="H122" s="58"/>
      <c r="I122" s="29"/>
      <c r="J122" s="34"/>
      <c r="K122" s="29"/>
      <c r="L122" s="40"/>
      <c r="M122" s="40"/>
      <c r="N122" s="40"/>
      <c r="O122" s="40"/>
      <c r="P122" s="38"/>
      <c r="Q122" s="38"/>
      <c r="R122" s="38"/>
      <c r="S122" s="38"/>
      <c r="T122" s="38"/>
      <c r="U122" s="38"/>
      <c r="V122" s="38"/>
      <c r="W122" s="38"/>
      <c r="X122" s="38"/>
      <c r="Y122" s="38"/>
      <c r="Z122" s="38"/>
      <c r="AA122" s="38"/>
      <c r="AB122" s="38"/>
      <c r="AC122" s="38"/>
      <c r="AD122" s="38"/>
      <c r="AE122" s="38"/>
      <c r="AF122" s="38"/>
      <c r="AG122" s="38"/>
      <c r="AH122" s="38"/>
      <c r="AI122" s="38"/>
      <c r="AJ122" s="38"/>
      <c r="AK122" s="38"/>
    </row>
    <row r="123" spans="1:37" s="28" customFormat="1" ht="15" customHeight="1" x14ac:dyDescent="0.15">
      <c r="A123" s="36"/>
      <c r="B123" s="163"/>
      <c r="C123" s="168"/>
      <c r="D123" s="168"/>
      <c r="E123" s="82" t="s">
        <v>455</v>
      </c>
      <c r="F123" s="165" t="s">
        <v>456</v>
      </c>
      <c r="G123" s="59" t="s">
        <v>457</v>
      </c>
      <c r="H123" s="181" t="s">
        <v>458</v>
      </c>
      <c r="I123" s="29"/>
      <c r="J123" s="34"/>
      <c r="K123" s="29"/>
      <c r="L123" s="40"/>
      <c r="M123" s="40"/>
      <c r="N123" s="40"/>
      <c r="O123" s="40"/>
      <c r="P123" s="38"/>
      <c r="Q123" s="38"/>
      <c r="R123" s="38"/>
      <c r="S123" s="38"/>
      <c r="T123" s="38"/>
      <c r="U123" s="38"/>
      <c r="V123" s="38"/>
      <c r="W123" s="38"/>
      <c r="X123" s="38"/>
      <c r="Y123" s="38"/>
      <c r="Z123" s="38"/>
      <c r="AA123" s="38"/>
      <c r="AB123" s="38"/>
      <c r="AC123" s="38"/>
      <c r="AD123" s="38"/>
      <c r="AE123" s="38"/>
      <c r="AF123" s="38"/>
      <c r="AG123" s="38"/>
      <c r="AH123" s="38"/>
      <c r="AI123" s="38"/>
      <c r="AJ123" s="38"/>
      <c r="AK123" s="38"/>
    </row>
    <row r="124" spans="1:37" s="28" customFormat="1" ht="38.25" x14ac:dyDescent="0.15">
      <c r="A124" s="36"/>
      <c r="B124" s="163"/>
      <c r="C124" s="168"/>
      <c r="D124" s="168"/>
      <c r="E124" s="82"/>
      <c r="F124" s="166"/>
      <c r="G124" s="59" t="s">
        <v>459</v>
      </c>
      <c r="H124" s="184"/>
      <c r="I124" s="29"/>
      <c r="J124" s="34"/>
      <c r="K124" s="29"/>
      <c r="L124" s="40"/>
      <c r="M124" s="40"/>
      <c r="N124" s="40"/>
      <c r="O124" s="40"/>
      <c r="P124" s="38"/>
      <c r="Q124" s="38"/>
      <c r="R124" s="38"/>
      <c r="S124" s="38"/>
      <c r="T124" s="38"/>
      <c r="U124" s="38"/>
      <c r="V124" s="38"/>
      <c r="W124" s="38"/>
      <c r="X124" s="38"/>
      <c r="Y124" s="38"/>
      <c r="Z124" s="38"/>
      <c r="AA124" s="38"/>
      <c r="AB124" s="38"/>
      <c r="AC124" s="38"/>
      <c r="AD124" s="38"/>
      <c r="AE124" s="38"/>
      <c r="AF124" s="38"/>
      <c r="AG124" s="38"/>
      <c r="AH124" s="38"/>
      <c r="AI124" s="38"/>
      <c r="AJ124" s="38"/>
      <c r="AK124" s="38"/>
    </row>
    <row r="125" spans="1:37" s="28" customFormat="1" ht="154.9" customHeight="1" x14ac:dyDescent="0.15">
      <c r="A125" s="36"/>
      <c r="B125" s="163"/>
      <c r="C125" s="168"/>
      <c r="D125" s="168"/>
      <c r="E125" s="82"/>
      <c r="F125" s="167"/>
      <c r="G125" s="59" t="s">
        <v>460</v>
      </c>
      <c r="H125" s="185"/>
      <c r="I125" s="29"/>
      <c r="J125" s="34"/>
      <c r="K125" s="29"/>
      <c r="L125" s="40"/>
      <c r="M125" s="40"/>
      <c r="N125" s="40"/>
      <c r="O125" s="40"/>
      <c r="P125" s="38"/>
      <c r="Q125" s="38"/>
      <c r="R125" s="38"/>
      <c r="S125" s="38"/>
      <c r="T125" s="38"/>
      <c r="U125" s="38"/>
      <c r="V125" s="38"/>
      <c r="W125" s="38"/>
      <c r="X125" s="38"/>
      <c r="Y125" s="38"/>
      <c r="Z125" s="38"/>
      <c r="AA125" s="38"/>
      <c r="AB125" s="38"/>
      <c r="AC125" s="38"/>
      <c r="AD125" s="38"/>
      <c r="AE125" s="38"/>
      <c r="AF125" s="38"/>
      <c r="AG125" s="38"/>
      <c r="AH125" s="38"/>
      <c r="AI125" s="38"/>
      <c r="AJ125" s="38"/>
      <c r="AK125" s="38"/>
    </row>
    <row r="126" spans="1:37" s="28" customFormat="1" ht="25.5" x14ac:dyDescent="0.15">
      <c r="A126" s="36"/>
      <c r="B126" s="163"/>
      <c r="C126" s="82"/>
      <c r="D126" s="168"/>
      <c r="E126" s="81" t="s">
        <v>461</v>
      </c>
      <c r="F126" s="165" t="s">
        <v>462</v>
      </c>
      <c r="G126" s="59" t="s">
        <v>463</v>
      </c>
      <c r="H126" s="181" t="s">
        <v>464</v>
      </c>
      <c r="I126" s="29"/>
      <c r="J126" s="34"/>
      <c r="K126" s="29"/>
      <c r="L126" s="40"/>
      <c r="M126" s="40"/>
      <c r="N126" s="40"/>
      <c r="O126" s="40"/>
      <c r="P126" s="38"/>
      <c r="Q126" s="38"/>
      <c r="R126" s="38"/>
      <c r="S126" s="38"/>
      <c r="T126" s="38"/>
      <c r="U126" s="38"/>
      <c r="V126" s="38"/>
      <c r="W126" s="38"/>
      <c r="X126" s="38"/>
      <c r="Y126" s="38"/>
      <c r="Z126" s="38"/>
      <c r="AA126" s="38"/>
      <c r="AB126" s="38"/>
      <c r="AC126" s="38"/>
      <c r="AD126" s="38"/>
      <c r="AE126" s="38"/>
      <c r="AF126" s="38"/>
      <c r="AG126" s="38"/>
      <c r="AH126" s="38"/>
      <c r="AI126" s="38"/>
      <c r="AJ126" s="38"/>
      <c r="AK126" s="38"/>
    </row>
    <row r="127" spans="1:37" s="28" customFormat="1" ht="38.25" x14ac:dyDescent="0.15">
      <c r="A127" s="36"/>
      <c r="B127" s="163"/>
      <c r="C127" s="82"/>
      <c r="D127" s="168"/>
      <c r="E127" s="82"/>
      <c r="F127" s="166"/>
      <c r="G127" s="59" t="s">
        <v>465</v>
      </c>
      <c r="H127" s="186"/>
      <c r="I127" s="29"/>
      <c r="J127" s="34"/>
      <c r="K127" s="29"/>
      <c r="L127" s="40"/>
      <c r="M127" s="40"/>
      <c r="N127" s="40"/>
      <c r="O127" s="40"/>
      <c r="P127" s="38"/>
      <c r="Q127" s="38"/>
      <c r="R127" s="38"/>
      <c r="S127" s="38"/>
      <c r="T127" s="38"/>
      <c r="U127" s="38"/>
      <c r="V127" s="38"/>
      <c r="W127" s="38"/>
      <c r="X127" s="38"/>
      <c r="Y127" s="38"/>
      <c r="Z127" s="38"/>
      <c r="AA127" s="38"/>
      <c r="AB127" s="38"/>
      <c r="AC127" s="38"/>
      <c r="AD127" s="38"/>
      <c r="AE127" s="38"/>
      <c r="AF127" s="38"/>
      <c r="AG127" s="38"/>
      <c r="AH127" s="38"/>
      <c r="AI127" s="38"/>
      <c r="AJ127" s="38"/>
      <c r="AK127" s="38"/>
    </row>
    <row r="128" spans="1:37" s="28" customFormat="1" ht="43.15" customHeight="1" x14ac:dyDescent="0.15">
      <c r="A128" s="36"/>
      <c r="B128" s="163"/>
      <c r="C128" s="82"/>
      <c r="D128" s="168"/>
      <c r="E128" s="82"/>
      <c r="F128" s="167"/>
      <c r="G128" s="59" t="s">
        <v>466</v>
      </c>
      <c r="H128" s="182"/>
      <c r="I128" s="29"/>
      <c r="J128" s="34"/>
      <c r="K128" s="29"/>
      <c r="L128" s="40"/>
      <c r="M128" s="40"/>
      <c r="N128" s="40"/>
      <c r="O128" s="40"/>
      <c r="P128" s="38"/>
      <c r="Q128" s="38"/>
      <c r="R128" s="38"/>
      <c r="S128" s="38"/>
      <c r="T128" s="38"/>
      <c r="U128" s="38"/>
      <c r="V128" s="38"/>
      <c r="W128" s="38"/>
      <c r="X128" s="38"/>
      <c r="Y128" s="38"/>
      <c r="Z128" s="38"/>
      <c r="AA128" s="38"/>
      <c r="AB128" s="38"/>
      <c r="AC128" s="38"/>
      <c r="AD128" s="38"/>
      <c r="AE128" s="38"/>
      <c r="AF128" s="38"/>
      <c r="AG128" s="38"/>
      <c r="AH128" s="38"/>
      <c r="AI128" s="38"/>
      <c r="AJ128" s="38"/>
      <c r="AK128" s="38"/>
    </row>
    <row r="129" spans="1:37" s="28" customFormat="1" ht="15.75" x14ac:dyDescent="0.15">
      <c r="A129" s="36"/>
      <c r="B129" s="163"/>
      <c r="C129" s="82"/>
      <c r="D129" s="168"/>
      <c r="E129" s="81" t="s">
        <v>467</v>
      </c>
      <c r="F129" s="165" t="s">
        <v>468</v>
      </c>
      <c r="G129" s="59" t="s">
        <v>469</v>
      </c>
      <c r="H129" s="181" t="s">
        <v>470</v>
      </c>
      <c r="I129" s="29"/>
      <c r="J129" s="34"/>
      <c r="K129" s="29"/>
      <c r="L129" s="40"/>
      <c r="M129" s="40"/>
      <c r="N129" s="40"/>
      <c r="O129" s="40"/>
      <c r="P129" s="38"/>
      <c r="Q129" s="38"/>
      <c r="R129" s="38"/>
      <c r="S129" s="38"/>
      <c r="T129" s="38"/>
      <c r="U129" s="38"/>
      <c r="V129" s="38"/>
      <c r="W129" s="38"/>
      <c r="X129" s="38"/>
      <c r="Y129" s="38"/>
      <c r="Z129" s="38"/>
      <c r="AA129" s="38"/>
      <c r="AB129" s="38"/>
      <c r="AC129" s="38"/>
      <c r="AD129" s="38"/>
      <c r="AE129" s="38"/>
      <c r="AF129" s="38"/>
      <c r="AG129" s="38"/>
      <c r="AH129" s="38"/>
      <c r="AI129" s="38"/>
      <c r="AJ129" s="38"/>
      <c r="AK129" s="38"/>
    </row>
    <row r="130" spans="1:37" s="28" customFormat="1" ht="38.450000000000003" customHeight="1" x14ac:dyDescent="0.15">
      <c r="A130" s="36"/>
      <c r="B130" s="163"/>
      <c r="C130" s="82"/>
      <c r="D130" s="168"/>
      <c r="E130" s="82"/>
      <c r="F130" s="167"/>
      <c r="G130" s="59" t="s">
        <v>471</v>
      </c>
      <c r="H130" s="182"/>
      <c r="I130" s="29"/>
      <c r="J130" s="34"/>
      <c r="K130" s="29"/>
      <c r="L130" s="40"/>
      <c r="M130" s="40"/>
      <c r="N130" s="40"/>
      <c r="O130" s="40"/>
      <c r="P130" s="38"/>
      <c r="Q130" s="38"/>
      <c r="R130" s="38"/>
      <c r="S130" s="38"/>
      <c r="T130" s="38"/>
      <c r="U130" s="38"/>
      <c r="V130" s="38"/>
      <c r="W130" s="38"/>
      <c r="X130" s="38"/>
      <c r="Y130" s="38"/>
      <c r="Z130" s="38"/>
      <c r="AA130" s="38"/>
      <c r="AB130" s="38"/>
      <c r="AC130" s="38"/>
      <c r="AD130" s="38"/>
      <c r="AE130" s="38"/>
      <c r="AF130" s="38"/>
      <c r="AG130" s="38"/>
      <c r="AH130" s="38"/>
      <c r="AI130" s="38"/>
      <c r="AJ130" s="38"/>
      <c r="AK130" s="38"/>
    </row>
    <row r="131" spans="1:37" s="28" customFormat="1" ht="15.75" x14ac:dyDescent="0.15">
      <c r="A131" s="36"/>
      <c r="B131" s="163"/>
      <c r="C131" s="82"/>
      <c r="D131" s="168"/>
      <c r="E131" s="47" t="s">
        <v>472</v>
      </c>
      <c r="F131" s="165" t="s">
        <v>473</v>
      </c>
      <c r="G131" s="59" t="s">
        <v>474</v>
      </c>
      <c r="H131" s="183"/>
      <c r="I131" s="29"/>
      <c r="J131" s="34"/>
      <c r="K131" s="29"/>
      <c r="L131" s="40"/>
      <c r="M131" s="40"/>
      <c r="N131" s="40"/>
      <c r="O131" s="40"/>
      <c r="P131" s="38"/>
      <c r="Q131" s="38"/>
      <c r="R131" s="38"/>
      <c r="S131" s="38"/>
      <c r="T131" s="38"/>
      <c r="U131" s="38"/>
      <c r="V131" s="38"/>
      <c r="W131" s="38"/>
      <c r="X131" s="38"/>
      <c r="Y131" s="38"/>
      <c r="Z131" s="38"/>
      <c r="AA131" s="38"/>
      <c r="AB131" s="38"/>
      <c r="AC131" s="38"/>
      <c r="AD131" s="38"/>
      <c r="AE131" s="38"/>
      <c r="AF131" s="38"/>
      <c r="AG131" s="38"/>
      <c r="AH131" s="38"/>
      <c r="AI131" s="38"/>
      <c r="AJ131" s="38"/>
      <c r="AK131" s="38"/>
    </row>
    <row r="132" spans="1:37" s="28" customFormat="1" ht="38.450000000000003" customHeight="1" x14ac:dyDescent="0.15">
      <c r="A132" s="36"/>
      <c r="B132" s="163"/>
      <c r="C132" s="82"/>
      <c r="D132" s="168"/>
      <c r="E132" s="36"/>
      <c r="F132" s="166"/>
      <c r="G132" s="59" t="s">
        <v>475</v>
      </c>
      <c r="H132" s="184"/>
      <c r="I132" s="29"/>
      <c r="J132" s="34"/>
      <c r="K132" s="29"/>
      <c r="L132" s="40"/>
      <c r="M132" s="40"/>
      <c r="N132" s="40"/>
      <c r="O132" s="40"/>
      <c r="P132" s="38"/>
      <c r="Q132" s="38"/>
      <c r="R132" s="38"/>
      <c r="S132" s="38"/>
      <c r="T132" s="38"/>
      <c r="U132" s="38"/>
      <c r="V132" s="38"/>
      <c r="W132" s="38"/>
      <c r="X132" s="38"/>
      <c r="Y132" s="38"/>
      <c r="Z132" s="38"/>
      <c r="AA132" s="38"/>
      <c r="AB132" s="38"/>
      <c r="AC132" s="38"/>
      <c r="AD132" s="38"/>
      <c r="AE132" s="38"/>
      <c r="AF132" s="38"/>
      <c r="AG132" s="38"/>
      <c r="AH132" s="38"/>
      <c r="AI132" s="38"/>
      <c r="AJ132" s="38"/>
      <c r="AK132" s="38"/>
    </row>
    <row r="133" spans="1:37" s="28" customFormat="1" ht="15" customHeight="1" x14ac:dyDescent="0.15">
      <c r="A133" s="36"/>
      <c r="B133" s="163"/>
      <c r="C133" s="36"/>
      <c r="D133" s="36"/>
      <c r="E133" s="60" t="s">
        <v>404</v>
      </c>
      <c r="F133" s="165"/>
      <c r="G133" s="59" t="s">
        <v>405</v>
      </c>
      <c r="H133" s="81"/>
      <c r="I133" s="29"/>
      <c r="J133" s="34"/>
      <c r="K133" s="29"/>
      <c r="L133" s="40"/>
      <c r="M133" s="40"/>
      <c r="N133" s="40"/>
      <c r="O133" s="40"/>
      <c r="P133" s="38"/>
      <c r="Q133" s="38"/>
      <c r="R133" s="38"/>
      <c r="S133" s="38"/>
      <c r="T133" s="38"/>
      <c r="U133" s="38"/>
      <c r="V133" s="38"/>
      <c r="W133" s="38"/>
      <c r="X133" s="38"/>
      <c r="Y133" s="38"/>
      <c r="Z133" s="38"/>
      <c r="AA133" s="38"/>
      <c r="AB133" s="38"/>
      <c r="AC133" s="38"/>
      <c r="AD133" s="38"/>
      <c r="AE133" s="38"/>
      <c r="AF133" s="38"/>
      <c r="AG133" s="38"/>
      <c r="AH133" s="38"/>
      <c r="AI133" s="38"/>
      <c r="AJ133" s="38"/>
      <c r="AK133" s="38"/>
    </row>
    <row r="134" spans="1:37" s="28" customFormat="1" ht="25.5" x14ac:dyDescent="0.15">
      <c r="A134" s="36"/>
      <c r="B134" s="163"/>
      <c r="C134" s="36"/>
      <c r="D134" s="36"/>
      <c r="E134" s="36"/>
      <c r="F134" s="167"/>
      <c r="G134" s="59" t="s">
        <v>406</v>
      </c>
      <c r="H134" s="81"/>
      <c r="I134" s="29"/>
      <c r="J134" s="34"/>
      <c r="K134" s="29"/>
      <c r="L134" s="40"/>
      <c r="M134" s="40"/>
      <c r="N134" s="40"/>
      <c r="O134" s="40"/>
      <c r="P134" s="38"/>
      <c r="Q134" s="38"/>
      <c r="R134" s="38"/>
      <c r="S134" s="38"/>
      <c r="T134" s="38"/>
      <c r="U134" s="38"/>
      <c r="V134" s="38"/>
      <c r="W134" s="38"/>
      <c r="X134" s="38"/>
      <c r="Y134" s="38"/>
      <c r="Z134" s="38"/>
      <c r="AA134" s="38"/>
      <c r="AB134" s="38"/>
      <c r="AC134" s="38"/>
      <c r="AD134" s="38"/>
      <c r="AE134" s="38"/>
      <c r="AF134" s="38"/>
      <c r="AG134" s="38"/>
      <c r="AH134" s="38"/>
      <c r="AI134" s="38"/>
      <c r="AJ134" s="38"/>
      <c r="AK134" s="38"/>
    </row>
    <row r="135" spans="1:37" s="28" customFormat="1" ht="15.75" x14ac:dyDescent="0.15">
      <c r="A135" s="36"/>
      <c r="B135" s="163"/>
      <c r="C135" s="36"/>
      <c r="D135" s="36"/>
      <c r="E135" s="81" t="s">
        <v>407</v>
      </c>
      <c r="F135" s="165" t="s">
        <v>476</v>
      </c>
      <c r="G135" s="59" t="s">
        <v>477</v>
      </c>
      <c r="H135" s="171"/>
      <c r="I135" s="29"/>
      <c r="J135" s="34"/>
      <c r="K135" s="29"/>
      <c r="L135" s="40"/>
      <c r="M135" s="40"/>
      <c r="N135" s="40"/>
      <c r="O135" s="40"/>
      <c r="P135" s="38"/>
      <c r="Q135" s="38"/>
      <c r="R135" s="38"/>
      <c r="S135" s="38"/>
      <c r="T135" s="38"/>
      <c r="U135" s="38"/>
      <c r="V135" s="38"/>
      <c r="W135" s="38"/>
      <c r="X135" s="38"/>
      <c r="Y135" s="38"/>
      <c r="Z135" s="38"/>
      <c r="AA135" s="38"/>
      <c r="AB135" s="38"/>
      <c r="AC135" s="38"/>
      <c r="AD135" s="38"/>
      <c r="AE135" s="38"/>
      <c r="AF135" s="38"/>
      <c r="AG135" s="38"/>
      <c r="AH135" s="38"/>
      <c r="AI135" s="38"/>
      <c r="AJ135" s="38"/>
      <c r="AK135" s="38"/>
    </row>
    <row r="136" spans="1:37" s="28" customFormat="1" ht="15.75" x14ac:dyDescent="0.15">
      <c r="A136" s="36"/>
      <c r="B136" s="163"/>
      <c r="C136" s="36"/>
      <c r="D136" s="36"/>
      <c r="E136" s="82"/>
      <c r="F136" s="166"/>
      <c r="G136" s="59" t="s">
        <v>478</v>
      </c>
      <c r="H136" s="168"/>
      <c r="I136" s="29"/>
      <c r="J136" s="34"/>
      <c r="K136" s="29"/>
      <c r="L136" s="40"/>
      <c r="M136" s="40"/>
      <c r="N136" s="40"/>
      <c r="O136" s="40"/>
      <c r="P136" s="38"/>
      <c r="Q136" s="38"/>
      <c r="R136" s="38"/>
      <c r="S136" s="38"/>
      <c r="T136" s="38"/>
      <c r="U136" s="38"/>
      <c r="V136" s="38"/>
      <c r="W136" s="38"/>
      <c r="X136" s="38"/>
      <c r="Y136" s="38"/>
      <c r="Z136" s="38"/>
      <c r="AA136" s="38"/>
      <c r="AB136" s="38"/>
      <c r="AC136" s="38"/>
      <c r="AD136" s="38"/>
      <c r="AE136" s="38"/>
      <c r="AF136" s="38"/>
      <c r="AG136" s="38"/>
      <c r="AH136" s="38"/>
      <c r="AI136" s="38"/>
      <c r="AJ136" s="38"/>
      <c r="AK136" s="38"/>
    </row>
    <row r="137" spans="1:37" s="28" customFormat="1" ht="15.75" x14ac:dyDescent="0.15">
      <c r="A137" s="36"/>
      <c r="B137" s="163"/>
      <c r="C137" s="36"/>
      <c r="D137" s="36"/>
      <c r="E137" s="82"/>
      <c r="F137" s="166"/>
      <c r="G137" s="59" t="s">
        <v>479</v>
      </c>
      <c r="H137" s="168"/>
      <c r="I137" s="29"/>
      <c r="J137" s="34"/>
      <c r="K137" s="29"/>
      <c r="L137" s="40"/>
      <c r="M137" s="40"/>
      <c r="N137" s="40"/>
      <c r="O137" s="40"/>
      <c r="P137" s="38"/>
      <c r="Q137" s="38"/>
      <c r="R137" s="38"/>
      <c r="S137" s="38"/>
      <c r="T137" s="38"/>
      <c r="U137" s="38"/>
      <c r="V137" s="38"/>
      <c r="W137" s="38"/>
      <c r="X137" s="38"/>
      <c r="Y137" s="38"/>
      <c r="Z137" s="38"/>
      <c r="AA137" s="38"/>
      <c r="AB137" s="38"/>
      <c r="AC137" s="38"/>
      <c r="AD137" s="38"/>
      <c r="AE137" s="38"/>
      <c r="AF137" s="38"/>
      <c r="AG137" s="38"/>
      <c r="AH137" s="38"/>
      <c r="AI137" s="38"/>
      <c r="AJ137" s="38"/>
      <c r="AK137" s="38"/>
    </row>
    <row r="138" spans="1:37" s="28" customFormat="1" ht="15.75" x14ac:dyDescent="0.15">
      <c r="A138" s="36"/>
      <c r="B138" s="163"/>
      <c r="C138" s="36"/>
      <c r="D138" s="36"/>
      <c r="E138" s="82"/>
      <c r="F138" s="166"/>
      <c r="G138" s="59" t="s">
        <v>480</v>
      </c>
      <c r="H138" s="168"/>
      <c r="I138" s="29"/>
      <c r="J138" s="34"/>
      <c r="K138" s="29"/>
      <c r="L138" s="40"/>
      <c r="M138" s="40"/>
      <c r="N138" s="40"/>
      <c r="O138" s="40"/>
      <c r="P138" s="38"/>
      <c r="Q138" s="38"/>
      <c r="R138" s="38"/>
      <c r="S138" s="38"/>
      <c r="T138" s="38"/>
      <c r="U138" s="38"/>
      <c r="V138" s="38"/>
      <c r="W138" s="38"/>
      <c r="X138" s="38"/>
      <c r="Y138" s="38"/>
      <c r="Z138" s="38"/>
      <c r="AA138" s="38"/>
      <c r="AB138" s="38"/>
      <c r="AC138" s="38"/>
      <c r="AD138" s="38"/>
      <c r="AE138" s="38"/>
      <c r="AF138" s="38"/>
      <c r="AG138" s="38"/>
      <c r="AH138" s="38"/>
      <c r="AI138" s="38"/>
      <c r="AJ138" s="38"/>
      <c r="AK138" s="38"/>
    </row>
    <row r="139" spans="1:37" s="28" customFormat="1" ht="15.75" x14ac:dyDescent="0.15">
      <c r="A139" s="36"/>
      <c r="B139" s="163"/>
      <c r="C139" s="36"/>
      <c r="D139" s="36"/>
      <c r="E139" s="82"/>
      <c r="F139" s="166"/>
      <c r="G139" s="60" t="s">
        <v>481</v>
      </c>
      <c r="H139" s="168"/>
      <c r="I139" s="29"/>
      <c r="J139" s="34"/>
      <c r="K139" s="29"/>
      <c r="L139" s="40"/>
      <c r="M139" s="40"/>
      <c r="N139" s="40"/>
      <c r="O139" s="40"/>
      <c r="P139" s="38"/>
      <c r="Q139" s="38"/>
      <c r="R139" s="38"/>
      <c r="S139" s="38"/>
      <c r="T139" s="38"/>
      <c r="U139" s="38"/>
      <c r="V139" s="38"/>
      <c r="W139" s="38"/>
      <c r="X139" s="38"/>
      <c r="Y139" s="38"/>
      <c r="Z139" s="38"/>
      <c r="AA139" s="38"/>
      <c r="AB139" s="38"/>
      <c r="AC139" s="38"/>
      <c r="AD139" s="38"/>
      <c r="AE139" s="38"/>
      <c r="AF139" s="38"/>
      <c r="AG139" s="38"/>
      <c r="AH139" s="38"/>
      <c r="AI139" s="38"/>
      <c r="AJ139" s="38"/>
      <c r="AK139" s="38"/>
    </row>
    <row r="140" spans="1:37" s="28" customFormat="1" ht="57" customHeight="1" x14ac:dyDescent="0.15">
      <c r="A140" s="36"/>
      <c r="B140" s="163"/>
      <c r="C140" s="36"/>
      <c r="D140" s="36"/>
      <c r="E140" s="82"/>
      <c r="F140" s="167"/>
      <c r="G140" s="60" t="s">
        <v>482</v>
      </c>
      <c r="H140" s="172"/>
      <c r="I140" s="29"/>
      <c r="J140" s="34"/>
      <c r="K140" s="29"/>
      <c r="L140" s="40"/>
      <c r="M140" s="40"/>
      <c r="N140" s="40"/>
      <c r="O140" s="40"/>
      <c r="P140" s="38"/>
      <c r="Q140" s="38"/>
      <c r="R140" s="38"/>
      <c r="S140" s="38"/>
      <c r="T140" s="38"/>
      <c r="U140" s="38"/>
      <c r="V140" s="38"/>
      <c r="W140" s="38"/>
      <c r="X140" s="38"/>
      <c r="Y140" s="38"/>
      <c r="Z140" s="38"/>
      <c r="AA140" s="38"/>
      <c r="AB140" s="38"/>
      <c r="AC140" s="38"/>
      <c r="AD140" s="38"/>
      <c r="AE140" s="38"/>
      <c r="AF140" s="38"/>
      <c r="AG140" s="38"/>
      <c r="AH140" s="38"/>
      <c r="AI140" s="38"/>
      <c r="AJ140" s="38"/>
      <c r="AK140" s="38"/>
    </row>
    <row r="141" spans="1:37" s="28" customFormat="1" ht="25.5" x14ac:dyDescent="0.15">
      <c r="A141" s="36"/>
      <c r="B141" s="163"/>
      <c r="C141" s="36"/>
      <c r="D141" s="36"/>
      <c r="E141" s="81" t="s">
        <v>417</v>
      </c>
      <c r="F141" s="165" t="s">
        <v>483</v>
      </c>
      <c r="G141" s="60" t="s">
        <v>484</v>
      </c>
      <c r="H141" s="171" t="s">
        <v>485</v>
      </c>
      <c r="I141" s="29"/>
      <c r="J141" s="34"/>
      <c r="K141" s="29"/>
      <c r="L141" s="40"/>
      <c r="M141" s="40"/>
      <c r="N141" s="40"/>
      <c r="O141" s="40"/>
      <c r="P141" s="38"/>
      <c r="Q141" s="38"/>
      <c r="R141" s="38"/>
      <c r="S141" s="38"/>
      <c r="T141" s="38"/>
      <c r="U141" s="38"/>
      <c r="V141" s="38"/>
      <c r="W141" s="38"/>
      <c r="X141" s="38"/>
      <c r="Y141" s="38"/>
      <c r="Z141" s="38"/>
      <c r="AA141" s="38"/>
      <c r="AB141" s="38"/>
      <c r="AC141" s="38"/>
      <c r="AD141" s="38"/>
      <c r="AE141" s="38"/>
      <c r="AF141" s="38"/>
      <c r="AG141" s="38"/>
      <c r="AH141" s="38"/>
      <c r="AI141" s="38"/>
      <c r="AJ141" s="38"/>
      <c r="AK141" s="38"/>
    </row>
    <row r="142" spans="1:37" s="28" customFormat="1" ht="25.5" x14ac:dyDescent="0.15">
      <c r="A142" s="36"/>
      <c r="B142" s="163"/>
      <c r="C142" s="36"/>
      <c r="D142" s="36"/>
      <c r="E142" s="82"/>
      <c r="F142" s="166"/>
      <c r="G142" s="60" t="s">
        <v>486</v>
      </c>
      <c r="H142" s="168"/>
      <c r="I142" s="29"/>
      <c r="J142" s="34"/>
      <c r="K142" s="29"/>
      <c r="L142" s="40"/>
      <c r="M142" s="40"/>
      <c r="N142" s="40"/>
      <c r="O142" s="40"/>
      <c r="P142" s="38"/>
      <c r="Q142" s="38"/>
      <c r="R142" s="38"/>
      <c r="S142" s="38"/>
      <c r="T142" s="38"/>
      <c r="U142" s="38"/>
      <c r="V142" s="38"/>
      <c r="W142" s="38"/>
      <c r="X142" s="38"/>
      <c r="Y142" s="38"/>
      <c r="Z142" s="38"/>
      <c r="AA142" s="38"/>
      <c r="AB142" s="38"/>
      <c r="AC142" s="38"/>
      <c r="AD142" s="38"/>
      <c r="AE142" s="38"/>
      <c r="AF142" s="38"/>
      <c r="AG142" s="38"/>
      <c r="AH142" s="38"/>
      <c r="AI142" s="38"/>
      <c r="AJ142" s="38"/>
      <c r="AK142" s="38"/>
    </row>
    <row r="143" spans="1:37" s="28" customFormat="1" ht="15.75" x14ac:dyDescent="0.15">
      <c r="A143" s="36"/>
      <c r="B143" s="163"/>
      <c r="C143" s="36"/>
      <c r="D143" s="36"/>
      <c r="E143" s="82"/>
      <c r="F143" s="166"/>
      <c r="G143" s="60" t="s">
        <v>487</v>
      </c>
      <c r="H143" s="168"/>
      <c r="I143" s="29"/>
      <c r="J143" s="34"/>
      <c r="K143" s="29"/>
      <c r="L143" s="40"/>
      <c r="M143" s="40"/>
      <c r="N143" s="40"/>
      <c r="O143" s="40"/>
      <c r="P143" s="38"/>
      <c r="Q143" s="38"/>
      <c r="R143" s="38"/>
      <c r="S143" s="38"/>
      <c r="T143" s="38"/>
      <c r="U143" s="38"/>
      <c r="V143" s="38"/>
      <c r="W143" s="38"/>
      <c r="X143" s="38"/>
      <c r="Y143" s="38"/>
      <c r="Z143" s="38"/>
      <c r="AA143" s="38"/>
      <c r="AB143" s="38"/>
      <c r="AC143" s="38"/>
      <c r="AD143" s="38"/>
      <c r="AE143" s="38"/>
      <c r="AF143" s="38"/>
      <c r="AG143" s="38"/>
      <c r="AH143" s="38"/>
      <c r="AI143" s="38"/>
      <c r="AJ143" s="38"/>
      <c r="AK143" s="38"/>
    </row>
    <row r="144" spans="1:37" s="28" customFormat="1" ht="15.75" x14ac:dyDescent="0.15">
      <c r="A144" s="36"/>
      <c r="B144" s="163"/>
      <c r="C144" s="36"/>
      <c r="D144" s="36"/>
      <c r="E144" s="82"/>
      <c r="F144" s="166"/>
      <c r="G144" s="60" t="s">
        <v>488</v>
      </c>
      <c r="H144" s="168"/>
      <c r="I144" s="29"/>
      <c r="J144" s="34"/>
      <c r="K144" s="29"/>
      <c r="L144" s="40"/>
      <c r="M144" s="40"/>
      <c r="N144" s="40"/>
      <c r="O144" s="40"/>
      <c r="P144" s="38"/>
      <c r="Q144" s="38"/>
      <c r="R144" s="38"/>
      <c r="S144" s="38"/>
      <c r="T144" s="38"/>
      <c r="U144" s="38"/>
      <c r="V144" s="38"/>
      <c r="W144" s="38"/>
      <c r="X144" s="38"/>
      <c r="Y144" s="38"/>
      <c r="Z144" s="38"/>
      <c r="AA144" s="38"/>
      <c r="AB144" s="38"/>
      <c r="AC144" s="38"/>
      <c r="AD144" s="38"/>
      <c r="AE144" s="38"/>
      <c r="AF144" s="38"/>
      <c r="AG144" s="38"/>
      <c r="AH144" s="38"/>
      <c r="AI144" s="38"/>
      <c r="AJ144" s="38"/>
      <c r="AK144" s="38"/>
    </row>
    <row r="145" spans="1:37" s="28" customFormat="1" ht="15.75" x14ac:dyDescent="0.15">
      <c r="A145" s="36"/>
      <c r="B145" s="163"/>
      <c r="C145" s="36"/>
      <c r="D145" s="36"/>
      <c r="E145" s="82"/>
      <c r="F145" s="166"/>
      <c r="G145" s="60" t="s">
        <v>489</v>
      </c>
      <c r="H145" s="168"/>
      <c r="I145" s="29"/>
      <c r="J145" s="34"/>
      <c r="K145" s="29"/>
      <c r="L145" s="40"/>
      <c r="M145" s="40"/>
      <c r="N145" s="40"/>
      <c r="O145" s="40"/>
      <c r="P145" s="38"/>
      <c r="Q145" s="38"/>
      <c r="R145" s="38"/>
      <c r="S145" s="38"/>
      <c r="T145" s="38"/>
      <c r="U145" s="38"/>
      <c r="V145" s="38"/>
      <c r="W145" s="38"/>
      <c r="X145" s="38"/>
      <c r="Y145" s="38"/>
      <c r="Z145" s="38"/>
      <c r="AA145" s="38"/>
      <c r="AB145" s="38"/>
      <c r="AC145" s="38"/>
      <c r="AD145" s="38"/>
      <c r="AE145" s="38"/>
      <c r="AF145" s="38"/>
      <c r="AG145" s="38"/>
      <c r="AH145" s="38"/>
      <c r="AI145" s="38"/>
      <c r="AJ145" s="38"/>
      <c r="AK145" s="38"/>
    </row>
    <row r="146" spans="1:37" s="28" customFormat="1" ht="15.75" x14ac:dyDescent="0.15">
      <c r="A146" s="36"/>
      <c r="B146" s="163"/>
      <c r="C146" s="36"/>
      <c r="D146" s="36"/>
      <c r="E146" s="82"/>
      <c r="F146" s="167"/>
      <c r="G146" s="60" t="s">
        <v>490</v>
      </c>
      <c r="H146" s="172"/>
      <c r="I146" s="29"/>
      <c r="J146" s="34"/>
      <c r="K146" s="29"/>
      <c r="L146" s="40"/>
      <c r="M146" s="40"/>
      <c r="N146" s="40"/>
      <c r="O146" s="40"/>
      <c r="P146" s="38"/>
      <c r="Q146" s="38"/>
      <c r="R146" s="38"/>
      <c r="S146" s="38"/>
      <c r="T146" s="38"/>
      <c r="U146" s="38"/>
      <c r="V146" s="38"/>
      <c r="W146" s="38"/>
      <c r="X146" s="38"/>
      <c r="Y146" s="38"/>
      <c r="Z146" s="38"/>
      <c r="AA146" s="38"/>
      <c r="AB146" s="38"/>
      <c r="AC146" s="38"/>
      <c r="AD146" s="38"/>
      <c r="AE146" s="38"/>
      <c r="AF146" s="38"/>
      <c r="AG146" s="38"/>
      <c r="AH146" s="38"/>
      <c r="AI146" s="38"/>
      <c r="AJ146" s="38"/>
      <c r="AK146" s="38"/>
    </row>
    <row r="147" spans="1:37" s="28" customFormat="1" ht="50.45" customHeight="1" x14ac:dyDescent="0.15">
      <c r="A147" s="36"/>
      <c r="B147" s="162" t="s">
        <v>491</v>
      </c>
      <c r="C147" s="171" t="s">
        <v>492</v>
      </c>
      <c r="D147" s="171" t="s">
        <v>493</v>
      </c>
      <c r="E147" s="81" t="s">
        <v>430</v>
      </c>
      <c r="F147" s="53" t="s">
        <v>494</v>
      </c>
      <c r="G147" s="59" t="s">
        <v>432</v>
      </c>
      <c r="H147" s="70" t="s">
        <v>433</v>
      </c>
      <c r="I147" s="29"/>
      <c r="J147" s="34"/>
      <c r="K147" s="29"/>
      <c r="L147" s="40"/>
      <c r="M147" s="40"/>
      <c r="N147" s="40"/>
      <c r="O147" s="40"/>
      <c r="P147" s="38"/>
      <c r="Q147" s="38"/>
      <c r="R147" s="38"/>
      <c r="S147" s="38"/>
      <c r="T147" s="38"/>
      <c r="U147" s="38"/>
      <c r="V147" s="38"/>
      <c r="W147" s="38"/>
      <c r="X147" s="38"/>
      <c r="Y147" s="38"/>
      <c r="Z147" s="38"/>
      <c r="AA147" s="38"/>
      <c r="AB147" s="38"/>
      <c r="AC147" s="38"/>
      <c r="AD147" s="38"/>
      <c r="AE147" s="38"/>
      <c r="AF147" s="38"/>
      <c r="AG147" s="38"/>
      <c r="AH147" s="38"/>
      <c r="AI147" s="38"/>
      <c r="AJ147" s="38"/>
      <c r="AK147" s="38"/>
    </row>
    <row r="148" spans="1:37" s="28" customFormat="1" ht="15.75" x14ac:dyDescent="0.15">
      <c r="A148" s="36"/>
      <c r="B148" s="163"/>
      <c r="C148" s="168"/>
      <c r="D148" s="168"/>
      <c r="E148" s="88" t="s">
        <v>453</v>
      </c>
      <c r="F148" s="53"/>
      <c r="G148" s="59" t="s">
        <v>454</v>
      </c>
      <c r="H148" s="58"/>
      <c r="I148" s="29"/>
      <c r="J148" s="34"/>
      <c r="K148" s="29"/>
      <c r="L148" s="40"/>
      <c r="M148" s="40"/>
      <c r="N148" s="40"/>
      <c r="O148" s="40"/>
      <c r="P148" s="38"/>
      <c r="Q148" s="38"/>
      <c r="R148" s="38"/>
      <c r="S148" s="38"/>
      <c r="T148" s="38"/>
      <c r="U148" s="38"/>
      <c r="V148" s="38"/>
      <c r="W148" s="38"/>
      <c r="X148" s="38"/>
      <c r="Y148" s="38"/>
      <c r="Z148" s="38"/>
      <c r="AA148" s="38"/>
      <c r="AB148" s="38"/>
      <c r="AC148" s="38"/>
      <c r="AD148" s="38"/>
      <c r="AE148" s="38"/>
      <c r="AF148" s="38"/>
      <c r="AG148" s="38"/>
      <c r="AH148" s="38"/>
      <c r="AI148" s="38"/>
      <c r="AJ148" s="38"/>
      <c r="AK148" s="38"/>
    </row>
    <row r="149" spans="1:37" s="28" customFormat="1" ht="15" customHeight="1" x14ac:dyDescent="0.15">
      <c r="A149" s="36"/>
      <c r="B149" s="163"/>
      <c r="C149" s="168"/>
      <c r="D149" s="168"/>
      <c r="E149" s="82" t="s">
        <v>455</v>
      </c>
      <c r="F149" s="83"/>
      <c r="G149" s="112" t="s">
        <v>495</v>
      </c>
      <c r="H149" s="86"/>
      <c r="I149" s="29"/>
      <c r="J149" s="34"/>
      <c r="K149" s="29"/>
      <c r="L149" s="40"/>
      <c r="M149" s="40"/>
      <c r="N149" s="40"/>
      <c r="O149" s="40"/>
      <c r="P149" s="38"/>
      <c r="Q149" s="38"/>
      <c r="R149" s="38"/>
      <c r="S149" s="38"/>
      <c r="T149" s="38"/>
      <c r="U149" s="38"/>
      <c r="V149" s="38"/>
      <c r="W149" s="38"/>
      <c r="X149" s="38"/>
      <c r="Y149" s="38"/>
      <c r="Z149" s="38"/>
      <c r="AA149" s="38"/>
      <c r="AB149" s="38"/>
      <c r="AC149" s="38"/>
      <c r="AD149" s="38"/>
      <c r="AE149" s="38"/>
      <c r="AF149" s="38"/>
      <c r="AG149" s="38"/>
      <c r="AH149" s="38"/>
      <c r="AI149" s="38"/>
      <c r="AJ149" s="38"/>
      <c r="AK149" s="38"/>
    </row>
    <row r="150" spans="1:37" s="28" customFormat="1" ht="15" customHeight="1" x14ac:dyDescent="0.15">
      <c r="A150" s="36"/>
      <c r="B150" s="163"/>
      <c r="C150" s="82"/>
      <c r="D150" s="168"/>
      <c r="E150" s="81" t="s">
        <v>461</v>
      </c>
      <c r="F150" s="83"/>
      <c r="G150" s="112" t="s">
        <v>496</v>
      </c>
      <c r="H150" s="86"/>
      <c r="I150" s="29"/>
      <c r="J150" s="34"/>
      <c r="K150" s="29"/>
      <c r="L150" s="40"/>
      <c r="M150" s="40"/>
      <c r="N150" s="40"/>
      <c r="O150" s="40"/>
      <c r="P150" s="38"/>
      <c r="Q150" s="38"/>
      <c r="R150" s="38"/>
      <c r="S150" s="38"/>
      <c r="T150" s="38"/>
      <c r="U150" s="38"/>
      <c r="V150" s="38"/>
      <c r="W150" s="38"/>
      <c r="X150" s="38"/>
      <c r="Y150" s="38"/>
      <c r="Z150" s="38"/>
      <c r="AA150" s="38"/>
      <c r="AB150" s="38"/>
      <c r="AC150" s="38"/>
      <c r="AD150" s="38"/>
      <c r="AE150" s="38"/>
      <c r="AF150" s="38"/>
      <c r="AG150" s="38"/>
      <c r="AH150" s="38"/>
      <c r="AI150" s="38"/>
      <c r="AJ150" s="38"/>
      <c r="AK150" s="38"/>
    </row>
    <row r="151" spans="1:37" s="28" customFormat="1" ht="15.75" x14ac:dyDescent="0.15">
      <c r="A151" s="36"/>
      <c r="B151" s="163"/>
      <c r="C151" s="82"/>
      <c r="D151" s="168"/>
      <c r="E151" s="81" t="s">
        <v>467</v>
      </c>
      <c r="F151" s="83"/>
      <c r="G151" s="112" t="s">
        <v>497</v>
      </c>
      <c r="H151" s="86"/>
      <c r="I151" s="29"/>
      <c r="J151" s="34"/>
      <c r="K151" s="29"/>
      <c r="L151" s="40"/>
      <c r="M151" s="40"/>
      <c r="N151" s="40"/>
      <c r="O151" s="40"/>
      <c r="P151" s="38"/>
      <c r="Q151" s="38"/>
      <c r="R151" s="38"/>
      <c r="S151" s="38"/>
      <c r="T151" s="38"/>
      <c r="U151" s="38"/>
      <c r="V151" s="38"/>
      <c r="W151" s="38"/>
      <c r="X151" s="38"/>
      <c r="Y151" s="38"/>
      <c r="Z151" s="38"/>
      <c r="AA151" s="38"/>
      <c r="AB151" s="38"/>
      <c r="AC151" s="38"/>
      <c r="AD151" s="38"/>
      <c r="AE151" s="38"/>
      <c r="AF151" s="38"/>
      <c r="AG151" s="38"/>
      <c r="AH151" s="38"/>
      <c r="AI151" s="38"/>
      <c r="AJ151" s="38"/>
      <c r="AK151" s="38"/>
    </row>
    <row r="152" spans="1:37" s="28" customFormat="1" ht="15.75" x14ac:dyDescent="0.15">
      <c r="A152" s="36"/>
      <c r="B152" s="163"/>
      <c r="C152" s="36"/>
      <c r="D152" s="168"/>
      <c r="E152" s="60" t="s">
        <v>404</v>
      </c>
      <c r="F152" s="165" t="s">
        <v>498</v>
      </c>
      <c r="G152" s="59" t="s">
        <v>499</v>
      </c>
      <c r="H152" s="171" t="s">
        <v>500</v>
      </c>
      <c r="I152" s="29"/>
      <c r="J152" s="34"/>
      <c r="K152" s="29"/>
      <c r="L152" s="40"/>
      <c r="M152" s="40"/>
      <c r="N152" s="40"/>
      <c r="O152" s="40"/>
      <c r="P152" s="38"/>
      <c r="Q152" s="38"/>
      <c r="R152" s="38"/>
      <c r="S152" s="38"/>
      <c r="T152" s="38"/>
      <c r="U152" s="38"/>
      <c r="V152" s="38"/>
      <c r="W152" s="38"/>
      <c r="X152" s="38"/>
      <c r="Y152" s="38"/>
      <c r="Z152" s="38"/>
      <c r="AA152" s="38"/>
      <c r="AB152" s="38"/>
      <c r="AC152" s="38"/>
      <c r="AD152" s="38"/>
      <c r="AE152" s="38"/>
      <c r="AF152" s="38"/>
      <c r="AG152" s="38"/>
      <c r="AH152" s="38"/>
      <c r="AI152" s="38"/>
      <c r="AJ152" s="38"/>
      <c r="AK152" s="38"/>
    </row>
    <row r="153" spans="1:37" s="28" customFormat="1" ht="25.5" x14ac:dyDescent="0.15">
      <c r="A153" s="36"/>
      <c r="B153" s="163"/>
      <c r="C153" s="36"/>
      <c r="D153" s="168"/>
      <c r="E153" s="82"/>
      <c r="F153" s="166"/>
      <c r="G153" s="59" t="s">
        <v>501</v>
      </c>
      <c r="H153" s="168"/>
      <c r="I153" s="29"/>
      <c r="J153" s="34"/>
      <c r="K153" s="29"/>
      <c r="L153" s="40"/>
      <c r="M153" s="40"/>
      <c r="N153" s="40"/>
      <c r="O153" s="40"/>
      <c r="P153" s="38"/>
      <c r="Q153" s="38"/>
      <c r="R153" s="38"/>
      <c r="S153" s="38"/>
      <c r="T153" s="38"/>
      <c r="U153" s="38"/>
      <c r="V153" s="38"/>
      <c r="W153" s="38"/>
      <c r="X153" s="38"/>
      <c r="Y153" s="38"/>
      <c r="Z153" s="38"/>
      <c r="AA153" s="38"/>
      <c r="AB153" s="38"/>
      <c r="AC153" s="38"/>
      <c r="AD153" s="38"/>
      <c r="AE153" s="38"/>
      <c r="AF153" s="38"/>
      <c r="AG153" s="38"/>
      <c r="AH153" s="38"/>
      <c r="AI153" s="38"/>
      <c r="AJ153" s="38"/>
      <c r="AK153" s="38"/>
    </row>
    <row r="154" spans="1:37" s="28" customFormat="1" ht="25.5" x14ac:dyDescent="0.15">
      <c r="A154" s="36"/>
      <c r="B154" s="163"/>
      <c r="C154" s="36"/>
      <c r="D154" s="168"/>
      <c r="E154" s="82"/>
      <c r="F154" s="166"/>
      <c r="G154" s="59" t="s">
        <v>502</v>
      </c>
      <c r="H154" s="168"/>
      <c r="I154" s="29"/>
      <c r="J154" s="34"/>
      <c r="K154" s="29"/>
      <c r="L154" s="40"/>
      <c r="M154" s="40"/>
      <c r="N154" s="40"/>
      <c r="O154" s="40"/>
      <c r="P154" s="38"/>
      <c r="Q154" s="38"/>
      <c r="R154" s="38"/>
      <c r="S154" s="38"/>
      <c r="T154" s="38"/>
      <c r="U154" s="38"/>
      <c r="V154" s="38"/>
      <c r="W154" s="38"/>
      <c r="X154" s="38"/>
      <c r="Y154" s="38"/>
      <c r="Z154" s="38"/>
      <c r="AA154" s="38"/>
      <c r="AB154" s="38"/>
      <c r="AC154" s="38"/>
      <c r="AD154" s="38"/>
      <c r="AE154" s="38"/>
      <c r="AF154" s="38"/>
      <c r="AG154" s="38"/>
      <c r="AH154" s="38"/>
      <c r="AI154" s="38"/>
      <c r="AJ154" s="38"/>
      <c r="AK154" s="38"/>
    </row>
    <row r="155" spans="1:37" s="28" customFormat="1" ht="25.5" x14ac:dyDescent="0.15">
      <c r="A155" s="36"/>
      <c r="B155" s="163"/>
      <c r="C155" s="36"/>
      <c r="D155" s="168"/>
      <c r="E155" s="82"/>
      <c r="F155" s="166"/>
      <c r="G155" s="59" t="s">
        <v>503</v>
      </c>
      <c r="H155" s="168"/>
      <c r="I155" s="29"/>
      <c r="J155" s="34"/>
      <c r="K155" s="29"/>
      <c r="L155" s="40"/>
      <c r="M155" s="40"/>
      <c r="N155" s="40"/>
      <c r="O155" s="40"/>
      <c r="P155" s="38"/>
      <c r="Q155" s="38"/>
      <c r="R155" s="38"/>
      <c r="S155" s="38"/>
      <c r="T155" s="38"/>
      <c r="U155" s="38"/>
      <c r="V155" s="38"/>
      <c r="W155" s="38"/>
      <c r="X155" s="38"/>
      <c r="Y155" s="38"/>
      <c r="Z155" s="38"/>
      <c r="AA155" s="38"/>
      <c r="AB155" s="38"/>
      <c r="AC155" s="38"/>
      <c r="AD155" s="38"/>
      <c r="AE155" s="38"/>
      <c r="AF155" s="38"/>
      <c r="AG155" s="38"/>
      <c r="AH155" s="38"/>
      <c r="AI155" s="38"/>
      <c r="AJ155" s="38"/>
      <c r="AK155" s="38"/>
    </row>
    <row r="156" spans="1:37" s="28" customFormat="1" ht="25.5" x14ac:dyDescent="0.15">
      <c r="A156" s="36"/>
      <c r="B156" s="163"/>
      <c r="C156" s="36"/>
      <c r="D156" s="168"/>
      <c r="E156" s="82"/>
      <c r="F156" s="166"/>
      <c r="G156" s="59" t="s">
        <v>504</v>
      </c>
      <c r="H156" s="168"/>
      <c r="I156" s="29"/>
      <c r="J156" s="34"/>
      <c r="K156" s="29"/>
      <c r="L156" s="40"/>
      <c r="M156" s="40"/>
      <c r="N156" s="40"/>
      <c r="O156" s="40"/>
      <c r="P156" s="38"/>
      <c r="Q156" s="38"/>
      <c r="R156" s="38"/>
      <c r="S156" s="38"/>
      <c r="T156" s="38"/>
      <c r="U156" s="38"/>
      <c r="V156" s="38"/>
      <c r="W156" s="38"/>
      <c r="X156" s="38"/>
      <c r="Y156" s="38"/>
      <c r="Z156" s="38"/>
      <c r="AA156" s="38"/>
      <c r="AB156" s="38"/>
      <c r="AC156" s="38"/>
      <c r="AD156" s="38"/>
      <c r="AE156" s="38"/>
      <c r="AF156" s="38"/>
      <c r="AG156" s="38"/>
      <c r="AH156" s="38"/>
      <c r="AI156" s="38"/>
      <c r="AJ156" s="38"/>
      <c r="AK156" s="38"/>
    </row>
    <row r="157" spans="1:37" s="28" customFormat="1" ht="25.5" x14ac:dyDescent="0.15">
      <c r="A157" s="36"/>
      <c r="B157" s="163"/>
      <c r="C157" s="36"/>
      <c r="D157" s="168"/>
      <c r="E157" s="82"/>
      <c r="F157" s="166"/>
      <c r="G157" s="59" t="s">
        <v>505</v>
      </c>
      <c r="H157" s="168"/>
      <c r="I157" s="29"/>
      <c r="J157" s="34"/>
      <c r="K157" s="29"/>
      <c r="L157" s="40"/>
      <c r="M157" s="40"/>
      <c r="N157" s="40"/>
      <c r="O157" s="40"/>
      <c r="P157" s="38"/>
      <c r="Q157" s="38"/>
      <c r="R157" s="38"/>
      <c r="S157" s="38"/>
      <c r="T157" s="38"/>
      <c r="U157" s="38"/>
      <c r="V157" s="38"/>
      <c r="W157" s="38"/>
      <c r="X157" s="38"/>
      <c r="Y157" s="38"/>
      <c r="Z157" s="38"/>
      <c r="AA157" s="38"/>
      <c r="AB157" s="38"/>
      <c r="AC157" s="38"/>
      <c r="AD157" s="38"/>
      <c r="AE157" s="38"/>
      <c r="AF157" s="38"/>
      <c r="AG157" s="38"/>
      <c r="AH157" s="38"/>
      <c r="AI157" s="38"/>
      <c r="AJ157" s="38"/>
      <c r="AK157" s="38"/>
    </row>
    <row r="158" spans="1:37" s="28" customFormat="1" ht="15.75" x14ac:dyDescent="0.15">
      <c r="A158" s="36"/>
      <c r="B158" s="163"/>
      <c r="C158" s="36"/>
      <c r="D158" s="36"/>
      <c r="E158" s="82"/>
      <c r="F158" s="166"/>
      <c r="G158" s="59" t="s">
        <v>506</v>
      </c>
      <c r="H158" s="168"/>
      <c r="I158" s="29"/>
      <c r="J158" s="34"/>
      <c r="K158" s="29"/>
      <c r="L158" s="40"/>
      <c r="M158" s="40"/>
      <c r="N158" s="40"/>
      <c r="O158" s="40"/>
      <c r="P158" s="38"/>
      <c r="Q158" s="38"/>
      <c r="R158" s="38"/>
      <c r="S158" s="38"/>
      <c r="T158" s="38"/>
      <c r="U158" s="38"/>
      <c r="V158" s="38"/>
      <c r="W158" s="38"/>
      <c r="X158" s="38"/>
      <c r="Y158" s="38"/>
      <c r="Z158" s="38"/>
      <c r="AA158" s="38"/>
      <c r="AB158" s="38"/>
      <c r="AC158" s="38"/>
      <c r="AD158" s="38"/>
      <c r="AE158" s="38"/>
      <c r="AF158" s="38"/>
      <c r="AG158" s="38"/>
      <c r="AH158" s="38"/>
      <c r="AI158" s="38"/>
      <c r="AJ158" s="38"/>
      <c r="AK158" s="38"/>
    </row>
    <row r="159" spans="1:37" s="28" customFormat="1" ht="376.15" customHeight="1" x14ac:dyDescent="0.15">
      <c r="A159" s="36"/>
      <c r="B159" s="163"/>
      <c r="C159" s="36"/>
      <c r="D159" s="36"/>
      <c r="E159" s="82"/>
      <c r="F159" s="167"/>
      <c r="G159" s="59" t="s">
        <v>507</v>
      </c>
      <c r="H159" s="172"/>
      <c r="I159" s="29"/>
      <c r="J159" s="34"/>
      <c r="K159" s="29"/>
      <c r="L159" s="40"/>
      <c r="M159" s="40"/>
      <c r="N159" s="40"/>
      <c r="O159" s="40"/>
      <c r="P159" s="38"/>
      <c r="Q159" s="38"/>
      <c r="R159" s="38"/>
      <c r="S159" s="38"/>
      <c r="T159" s="38"/>
      <c r="U159" s="38"/>
      <c r="V159" s="38"/>
      <c r="W159" s="38"/>
      <c r="X159" s="38"/>
      <c r="Y159" s="38"/>
      <c r="Z159" s="38"/>
      <c r="AA159" s="38"/>
      <c r="AB159" s="38"/>
      <c r="AC159" s="38"/>
      <c r="AD159" s="38"/>
      <c r="AE159" s="38"/>
      <c r="AF159" s="38"/>
      <c r="AG159" s="38"/>
      <c r="AH159" s="38"/>
      <c r="AI159" s="38"/>
      <c r="AJ159" s="38"/>
      <c r="AK159" s="38"/>
    </row>
    <row r="160" spans="1:37" s="28" customFormat="1" ht="15" customHeight="1" x14ac:dyDescent="0.15">
      <c r="A160" s="36"/>
      <c r="B160" s="163"/>
      <c r="C160" s="82"/>
      <c r="D160" s="36"/>
      <c r="E160" s="47" t="s">
        <v>472</v>
      </c>
      <c r="F160" s="165" t="s">
        <v>473</v>
      </c>
      <c r="G160" s="59" t="s">
        <v>508</v>
      </c>
      <c r="H160" s="183"/>
      <c r="I160" s="29"/>
      <c r="J160" s="34"/>
      <c r="K160" s="29"/>
      <c r="L160" s="40"/>
      <c r="M160" s="40"/>
      <c r="N160" s="40"/>
      <c r="O160" s="40"/>
      <c r="P160" s="38"/>
      <c r="Q160" s="38"/>
      <c r="R160" s="38"/>
      <c r="S160" s="38"/>
      <c r="T160" s="38"/>
      <c r="U160" s="38"/>
      <c r="V160" s="38"/>
      <c r="W160" s="38"/>
      <c r="X160" s="38"/>
      <c r="Y160" s="38"/>
      <c r="Z160" s="38"/>
      <c r="AA160" s="38"/>
      <c r="AB160" s="38"/>
      <c r="AC160" s="38"/>
      <c r="AD160" s="38"/>
      <c r="AE160" s="38"/>
      <c r="AF160" s="38"/>
      <c r="AG160" s="38"/>
      <c r="AH160" s="38"/>
      <c r="AI160" s="38"/>
      <c r="AJ160" s="38"/>
      <c r="AK160" s="38"/>
    </row>
    <row r="161" spans="1:37" s="28" customFormat="1" ht="40.9" customHeight="1" x14ac:dyDescent="0.15">
      <c r="A161" s="36"/>
      <c r="B161" s="163"/>
      <c r="C161" s="82"/>
      <c r="D161" s="36"/>
      <c r="E161" s="36"/>
      <c r="F161" s="166"/>
      <c r="G161" s="59" t="s">
        <v>509</v>
      </c>
      <c r="H161" s="184"/>
      <c r="I161" s="29"/>
      <c r="J161" s="34"/>
      <c r="K161" s="29"/>
      <c r="L161" s="40"/>
      <c r="M161" s="40"/>
      <c r="N161" s="40"/>
      <c r="O161" s="40"/>
      <c r="P161" s="38"/>
      <c r="Q161" s="38"/>
      <c r="R161" s="38"/>
      <c r="S161" s="38"/>
      <c r="T161" s="38"/>
      <c r="U161" s="38"/>
      <c r="V161" s="38"/>
      <c r="W161" s="38"/>
      <c r="X161" s="38"/>
      <c r="Y161" s="38"/>
      <c r="Z161" s="38"/>
      <c r="AA161" s="38"/>
      <c r="AB161" s="38"/>
      <c r="AC161" s="38"/>
      <c r="AD161" s="38"/>
      <c r="AE161" s="38"/>
      <c r="AF161" s="38"/>
      <c r="AG161" s="38"/>
      <c r="AH161" s="38"/>
      <c r="AI161" s="38"/>
      <c r="AJ161" s="38"/>
      <c r="AK161" s="38"/>
    </row>
    <row r="162" spans="1:37" s="28" customFormat="1" ht="15.75" x14ac:dyDescent="0.15">
      <c r="A162" s="36"/>
      <c r="B162" s="163"/>
      <c r="C162" s="36"/>
      <c r="D162" s="36"/>
      <c r="E162" s="81" t="s">
        <v>407</v>
      </c>
      <c r="F162" s="165" t="s">
        <v>510</v>
      </c>
      <c r="G162" s="59" t="s">
        <v>477</v>
      </c>
      <c r="H162" s="171"/>
      <c r="I162" s="29"/>
      <c r="J162" s="34"/>
      <c r="K162" s="29"/>
      <c r="L162" s="40"/>
      <c r="M162" s="40"/>
      <c r="N162" s="40"/>
      <c r="O162" s="40"/>
      <c r="P162" s="38"/>
      <c r="Q162" s="38"/>
      <c r="R162" s="38"/>
      <c r="S162" s="38"/>
      <c r="T162" s="38"/>
      <c r="U162" s="38"/>
      <c r="V162" s="38"/>
      <c r="W162" s="38"/>
      <c r="X162" s="38"/>
      <c r="Y162" s="38"/>
      <c r="Z162" s="38"/>
      <c r="AA162" s="38"/>
      <c r="AB162" s="38"/>
      <c r="AC162" s="38"/>
      <c r="AD162" s="38"/>
      <c r="AE162" s="38"/>
      <c r="AF162" s="38"/>
      <c r="AG162" s="38"/>
      <c r="AH162" s="38"/>
      <c r="AI162" s="38"/>
      <c r="AJ162" s="38"/>
      <c r="AK162" s="38"/>
    </row>
    <row r="163" spans="1:37" s="28" customFormat="1" ht="15.75" x14ac:dyDescent="0.15">
      <c r="A163" s="36"/>
      <c r="B163" s="163"/>
      <c r="C163" s="36"/>
      <c r="D163" s="36"/>
      <c r="E163" s="82"/>
      <c r="F163" s="166"/>
      <c r="G163" s="59" t="s">
        <v>478</v>
      </c>
      <c r="H163" s="168"/>
      <c r="I163" s="29"/>
      <c r="J163" s="34"/>
      <c r="K163" s="29"/>
      <c r="L163" s="40"/>
      <c r="M163" s="40"/>
      <c r="N163" s="40"/>
      <c r="O163" s="40"/>
      <c r="P163" s="38"/>
      <c r="Q163" s="38"/>
      <c r="R163" s="38"/>
      <c r="S163" s="38"/>
      <c r="T163" s="38"/>
      <c r="U163" s="38"/>
      <c r="V163" s="38"/>
      <c r="W163" s="38"/>
      <c r="X163" s="38"/>
      <c r="Y163" s="38"/>
      <c r="Z163" s="38"/>
      <c r="AA163" s="38"/>
      <c r="AB163" s="38"/>
      <c r="AC163" s="38"/>
      <c r="AD163" s="38"/>
      <c r="AE163" s="38"/>
      <c r="AF163" s="38"/>
      <c r="AG163" s="38"/>
      <c r="AH163" s="38"/>
      <c r="AI163" s="38"/>
      <c r="AJ163" s="38"/>
      <c r="AK163" s="38"/>
    </row>
    <row r="164" spans="1:37" s="28" customFormat="1" ht="15.75" x14ac:dyDescent="0.15">
      <c r="A164" s="36"/>
      <c r="B164" s="163"/>
      <c r="C164" s="36"/>
      <c r="D164" s="36"/>
      <c r="E164" s="82"/>
      <c r="F164" s="166"/>
      <c r="G164" s="59" t="s">
        <v>479</v>
      </c>
      <c r="H164" s="168"/>
      <c r="I164" s="29"/>
      <c r="J164" s="34"/>
      <c r="K164" s="29"/>
      <c r="L164" s="40"/>
      <c r="M164" s="40"/>
      <c r="N164" s="40"/>
      <c r="O164" s="40"/>
      <c r="P164" s="38"/>
      <c r="Q164" s="38"/>
      <c r="R164" s="38"/>
      <c r="S164" s="38"/>
      <c r="T164" s="38"/>
      <c r="U164" s="38"/>
      <c r="V164" s="38"/>
      <c r="W164" s="38"/>
      <c r="X164" s="38"/>
      <c r="Y164" s="38"/>
      <c r="Z164" s="38"/>
      <c r="AA164" s="38"/>
      <c r="AB164" s="38"/>
      <c r="AC164" s="38"/>
      <c r="AD164" s="38"/>
      <c r="AE164" s="38"/>
      <c r="AF164" s="38"/>
      <c r="AG164" s="38"/>
      <c r="AH164" s="38"/>
      <c r="AI164" s="38"/>
      <c r="AJ164" s="38"/>
      <c r="AK164" s="38"/>
    </row>
    <row r="165" spans="1:37" s="28" customFormat="1" ht="15.75" x14ac:dyDescent="0.15">
      <c r="A165" s="36"/>
      <c r="B165" s="163"/>
      <c r="C165" s="36"/>
      <c r="D165" s="36"/>
      <c r="E165" s="82"/>
      <c r="F165" s="166"/>
      <c r="G165" s="59" t="s">
        <v>480</v>
      </c>
      <c r="H165" s="168"/>
      <c r="I165" s="29"/>
      <c r="J165" s="34"/>
      <c r="K165" s="29"/>
      <c r="L165" s="40"/>
      <c r="M165" s="40"/>
      <c r="N165" s="40"/>
      <c r="O165" s="40"/>
      <c r="P165" s="38"/>
      <c r="Q165" s="38"/>
      <c r="R165" s="38"/>
      <c r="S165" s="38"/>
      <c r="T165" s="38"/>
      <c r="U165" s="38"/>
      <c r="V165" s="38"/>
      <c r="W165" s="38"/>
      <c r="X165" s="38"/>
      <c r="Y165" s="38"/>
      <c r="Z165" s="38"/>
      <c r="AA165" s="38"/>
      <c r="AB165" s="38"/>
      <c r="AC165" s="38"/>
      <c r="AD165" s="38"/>
      <c r="AE165" s="38"/>
      <c r="AF165" s="38"/>
      <c r="AG165" s="38"/>
      <c r="AH165" s="38"/>
      <c r="AI165" s="38"/>
      <c r="AJ165" s="38"/>
      <c r="AK165" s="38"/>
    </row>
    <row r="166" spans="1:37" s="28" customFormat="1" ht="15.75" x14ac:dyDescent="0.15">
      <c r="A166" s="36"/>
      <c r="B166" s="163"/>
      <c r="C166" s="36"/>
      <c r="D166" s="36"/>
      <c r="E166" s="82"/>
      <c r="F166" s="166"/>
      <c r="G166" s="60" t="s">
        <v>481</v>
      </c>
      <c r="H166" s="168"/>
      <c r="I166" s="29"/>
      <c r="J166" s="34"/>
      <c r="K166" s="29"/>
      <c r="L166" s="40"/>
      <c r="M166" s="40"/>
      <c r="N166" s="40"/>
      <c r="O166" s="40"/>
      <c r="P166" s="38"/>
      <c r="Q166" s="38"/>
      <c r="R166" s="38"/>
      <c r="S166" s="38"/>
      <c r="T166" s="38"/>
      <c r="U166" s="38"/>
      <c r="V166" s="38"/>
      <c r="W166" s="38"/>
      <c r="X166" s="38"/>
      <c r="Y166" s="38"/>
      <c r="Z166" s="38"/>
      <c r="AA166" s="38"/>
      <c r="AB166" s="38"/>
      <c r="AC166" s="38"/>
      <c r="AD166" s="38"/>
      <c r="AE166" s="38"/>
      <c r="AF166" s="38"/>
      <c r="AG166" s="38"/>
      <c r="AH166" s="38"/>
      <c r="AI166" s="38"/>
      <c r="AJ166" s="38"/>
      <c r="AK166" s="38"/>
    </row>
    <row r="167" spans="1:37" s="28" customFormat="1" ht="69.599999999999994" customHeight="1" x14ac:dyDescent="0.15">
      <c r="A167" s="36"/>
      <c r="B167" s="163"/>
      <c r="C167" s="36"/>
      <c r="D167" s="36"/>
      <c r="E167" s="82"/>
      <c r="F167" s="167"/>
      <c r="G167" s="60" t="s">
        <v>482</v>
      </c>
      <c r="H167" s="172"/>
      <c r="I167" s="29"/>
      <c r="J167" s="34"/>
      <c r="K167" s="29"/>
      <c r="L167" s="40"/>
      <c r="M167" s="40"/>
      <c r="N167" s="40"/>
      <c r="O167" s="40"/>
      <c r="P167" s="38"/>
      <c r="Q167" s="38"/>
      <c r="R167" s="38"/>
      <c r="S167" s="38"/>
      <c r="T167" s="38"/>
      <c r="U167" s="38"/>
      <c r="V167" s="38"/>
      <c r="W167" s="38"/>
      <c r="X167" s="38"/>
      <c r="Y167" s="38"/>
      <c r="Z167" s="38"/>
      <c r="AA167" s="38"/>
      <c r="AB167" s="38"/>
      <c r="AC167" s="38"/>
      <c r="AD167" s="38"/>
      <c r="AE167" s="38"/>
      <c r="AF167" s="38"/>
      <c r="AG167" s="38"/>
      <c r="AH167" s="38"/>
      <c r="AI167" s="38"/>
      <c r="AJ167" s="38"/>
      <c r="AK167" s="38"/>
    </row>
    <row r="168" spans="1:37" s="28" customFormat="1" ht="25.5" x14ac:dyDescent="0.15">
      <c r="A168" s="36"/>
      <c r="B168" s="163"/>
      <c r="C168" s="36"/>
      <c r="D168" s="36"/>
      <c r="E168" s="81" t="s">
        <v>417</v>
      </c>
      <c r="F168" s="165" t="s">
        <v>511</v>
      </c>
      <c r="G168" s="60" t="s">
        <v>484</v>
      </c>
      <c r="H168" s="171" t="s">
        <v>485</v>
      </c>
      <c r="I168" s="29"/>
      <c r="J168" s="34"/>
      <c r="K168" s="29"/>
      <c r="L168" s="40"/>
      <c r="M168" s="40"/>
      <c r="N168" s="40"/>
      <c r="O168" s="40"/>
      <c r="P168" s="38"/>
      <c r="Q168" s="38"/>
      <c r="R168" s="38"/>
      <c r="S168" s="38"/>
      <c r="T168" s="38"/>
      <c r="U168" s="38"/>
      <c r="V168" s="38"/>
      <c r="W168" s="38"/>
      <c r="X168" s="38"/>
      <c r="Y168" s="38"/>
      <c r="Z168" s="38"/>
      <c r="AA168" s="38"/>
      <c r="AB168" s="38"/>
      <c r="AC168" s="38"/>
      <c r="AD168" s="38"/>
      <c r="AE168" s="38"/>
      <c r="AF168" s="38"/>
      <c r="AG168" s="38"/>
      <c r="AH168" s="38"/>
      <c r="AI168" s="38"/>
      <c r="AJ168" s="38"/>
      <c r="AK168" s="38"/>
    </row>
    <row r="169" spans="1:37" s="28" customFormat="1" ht="15.75" x14ac:dyDescent="0.15">
      <c r="A169" s="36"/>
      <c r="B169" s="163"/>
      <c r="C169" s="36"/>
      <c r="D169" s="36"/>
      <c r="E169" s="82"/>
      <c r="F169" s="166"/>
      <c r="G169" s="60" t="s">
        <v>512</v>
      </c>
      <c r="H169" s="168"/>
      <c r="I169" s="29"/>
      <c r="J169" s="34"/>
      <c r="K169" s="29"/>
      <c r="L169" s="40"/>
      <c r="M169" s="40"/>
      <c r="N169" s="40"/>
      <c r="O169" s="40"/>
      <c r="P169" s="38"/>
      <c r="Q169" s="38"/>
      <c r="R169" s="38"/>
      <c r="S169" s="38"/>
      <c r="T169" s="38"/>
      <c r="U169" s="38"/>
      <c r="V169" s="38"/>
      <c r="W169" s="38"/>
      <c r="X169" s="38"/>
      <c r="Y169" s="38"/>
      <c r="Z169" s="38"/>
      <c r="AA169" s="38"/>
      <c r="AB169" s="38"/>
      <c r="AC169" s="38"/>
      <c r="AD169" s="38"/>
      <c r="AE169" s="38"/>
      <c r="AF169" s="38"/>
      <c r="AG169" s="38"/>
      <c r="AH169" s="38"/>
      <c r="AI169" s="38"/>
      <c r="AJ169" s="38"/>
      <c r="AK169" s="38"/>
    </row>
    <row r="170" spans="1:37" s="28" customFormat="1" ht="15.75" x14ac:dyDescent="0.15">
      <c r="A170" s="36"/>
      <c r="B170" s="163"/>
      <c r="C170" s="36"/>
      <c r="D170" s="36"/>
      <c r="E170" s="82"/>
      <c r="F170" s="166"/>
      <c r="G170" s="60" t="s">
        <v>488</v>
      </c>
      <c r="H170" s="168"/>
      <c r="I170" s="29"/>
      <c r="J170" s="34"/>
      <c r="K170" s="29"/>
      <c r="L170" s="40"/>
      <c r="M170" s="40"/>
      <c r="N170" s="40"/>
      <c r="O170" s="40"/>
      <c r="P170" s="38"/>
      <c r="Q170" s="38"/>
      <c r="R170" s="38"/>
      <c r="S170" s="38"/>
      <c r="T170" s="38"/>
      <c r="U170" s="38"/>
      <c r="V170" s="38"/>
      <c r="W170" s="38"/>
      <c r="X170" s="38"/>
      <c r="Y170" s="38"/>
      <c r="Z170" s="38"/>
      <c r="AA170" s="38"/>
      <c r="AB170" s="38"/>
      <c r="AC170" s="38"/>
      <c r="AD170" s="38"/>
      <c r="AE170" s="38"/>
      <c r="AF170" s="38"/>
      <c r="AG170" s="38"/>
      <c r="AH170" s="38"/>
      <c r="AI170" s="38"/>
      <c r="AJ170" s="38"/>
      <c r="AK170" s="38"/>
    </row>
    <row r="171" spans="1:37" s="28" customFormat="1" ht="15.75" x14ac:dyDescent="0.15">
      <c r="A171" s="36"/>
      <c r="B171" s="163"/>
      <c r="C171" s="36"/>
      <c r="D171" s="36"/>
      <c r="E171" s="82"/>
      <c r="F171" s="166"/>
      <c r="G171" s="60" t="s">
        <v>489</v>
      </c>
      <c r="H171" s="168"/>
      <c r="I171" s="29"/>
      <c r="J171" s="34"/>
      <c r="K171" s="29"/>
      <c r="L171" s="40"/>
      <c r="M171" s="40"/>
      <c r="N171" s="40"/>
      <c r="O171" s="40"/>
      <c r="P171" s="38"/>
      <c r="Q171" s="38"/>
      <c r="R171" s="38"/>
      <c r="S171" s="38"/>
      <c r="T171" s="38"/>
      <c r="U171" s="38"/>
      <c r="V171" s="38"/>
      <c r="W171" s="38"/>
      <c r="X171" s="38"/>
      <c r="Y171" s="38"/>
      <c r="Z171" s="38"/>
      <c r="AA171" s="38"/>
      <c r="AB171" s="38"/>
      <c r="AC171" s="38"/>
      <c r="AD171" s="38"/>
      <c r="AE171" s="38"/>
      <c r="AF171" s="38"/>
      <c r="AG171" s="38"/>
      <c r="AH171" s="38"/>
      <c r="AI171" s="38"/>
      <c r="AJ171" s="38"/>
      <c r="AK171" s="38"/>
    </row>
    <row r="172" spans="1:37" s="28" customFormat="1" ht="15.75" x14ac:dyDescent="0.15">
      <c r="A172" s="36"/>
      <c r="B172" s="163"/>
      <c r="C172" s="36"/>
      <c r="D172" s="36"/>
      <c r="E172" s="82"/>
      <c r="F172" s="167"/>
      <c r="G172" s="60" t="s">
        <v>490</v>
      </c>
      <c r="H172" s="172"/>
      <c r="I172" s="29"/>
      <c r="J172" s="34"/>
      <c r="K172" s="29"/>
      <c r="L172" s="40"/>
      <c r="M172" s="40"/>
      <c r="N172" s="40"/>
      <c r="O172" s="40"/>
      <c r="P172" s="38"/>
      <c r="Q172" s="38"/>
      <c r="R172" s="38"/>
      <c r="S172" s="38"/>
      <c r="T172" s="38"/>
      <c r="U172" s="38"/>
      <c r="V172" s="38"/>
      <c r="W172" s="38"/>
      <c r="X172" s="38"/>
      <c r="Y172" s="38"/>
      <c r="Z172" s="38"/>
      <c r="AA172" s="38"/>
      <c r="AB172" s="38"/>
      <c r="AC172" s="38"/>
      <c r="AD172" s="38"/>
      <c r="AE172" s="38"/>
      <c r="AF172" s="38"/>
      <c r="AG172" s="38"/>
      <c r="AH172" s="38"/>
      <c r="AI172" s="38"/>
      <c r="AJ172" s="38"/>
      <c r="AK172" s="38"/>
    </row>
    <row r="173" spans="1:37" s="28" customFormat="1" ht="25.15" customHeight="1" x14ac:dyDescent="0.15">
      <c r="A173" s="36"/>
      <c r="B173" s="36"/>
      <c r="C173" s="36"/>
      <c r="D173" s="36"/>
      <c r="E173" s="60" t="s">
        <v>513</v>
      </c>
      <c r="F173" s="165" t="s">
        <v>514</v>
      </c>
      <c r="G173" s="60" t="s">
        <v>515</v>
      </c>
      <c r="H173" s="171" t="s">
        <v>516</v>
      </c>
      <c r="I173" s="29"/>
      <c r="J173" s="34"/>
      <c r="K173" s="29"/>
      <c r="L173" s="40"/>
      <c r="M173" s="40"/>
      <c r="N173" s="40"/>
      <c r="O173" s="40"/>
      <c r="P173" s="38"/>
      <c r="Q173" s="38"/>
      <c r="R173" s="38"/>
      <c r="S173" s="38"/>
      <c r="T173" s="38"/>
      <c r="U173" s="38"/>
      <c r="V173" s="38"/>
      <c r="W173" s="38"/>
      <c r="X173" s="38"/>
      <c r="Y173" s="38"/>
      <c r="Z173" s="38"/>
      <c r="AA173" s="38"/>
      <c r="AB173" s="38"/>
      <c r="AC173" s="38"/>
      <c r="AD173" s="38"/>
      <c r="AE173" s="38"/>
      <c r="AF173" s="38"/>
      <c r="AG173" s="38"/>
      <c r="AH173" s="38"/>
      <c r="AI173" s="38"/>
      <c r="AJ173" s="38"/>
      <c r="AK173" s="38"/>
    </row>
    <row r="174" spans="1:37" s="28" customFormat="1" ht="15.75" x14ac:dyDescent="0.15">
      <c r="A174" s="36"/>
      <c r="B174" s="36"/>
      <c r="C174" s="36"/>
      <c r="D174" s="36"/>
      <c r="E174" s="82"/>
      <c r="F174" s="166"/>
      <c r="G174" s="60" t="s">
        <v>517</v>
      </c>
      <c r="H174" s="168"/>
      <c r="I174" s="29"/>
      <c r="J174" s="34"/>
      <c r="K174" s="29"/>
      <c r="L174" s="40"/>
      <c r="M174" s="40"/>
      <c r="N174" s="40"/>
      <c r="O174" s="40"/>
      <c r="P174" s="38"/>
      <c r="Q174" s="38"/>
      <c r="R174" s="38"/>
      <c r="S174" s="38"/>
      <c r="T174" s="38"/>
      <c r="U174" s="38"/>
      <c r="V174" s="38"/>
      <c r="W174" s="38"/>
      <c r="X174" s="38"/>
      <c r="Y174" s="38"/>
      <c r="Z174" s="38"/>
      <c r="AA174" s="38"/>
      <c r="AB174" s="38"/>
      <c r="AC174" s="38"/>
      <c r="AD174" s="38"/>
      <c r="AE174" s="38"/>
      <c r="AF174" s="38"/>
      <c r="AG174" s="38"/>
      <c r="AH174" s="38"/>
      <c r="AI174" s="38"/>
      <c r="AJ174" s="38"/>
      <c r="AK174" s="38"/>
    </row>
    <row r="175" spans="1:37" s="28" customFormat="1" ht="15.75" x14ac:dyDescent="0.15">
      <c r="A175" s="36"/>
      <c r="B175" s="36"/>
      <c r="C175" s="36"/>
      <c r="D175" s="36"/>
      <c r="E175" s="82"/>
      <c r="F175" s="166"/>
      <c r="G175" s="60" t="s">
        <v>518</v>
      </c>
      <c r="H175" s="168"/>
      <c r="I175" s="29"/>
      <c r="J175" s="34"/>
      <c r="K175" s="29"/>
      <c r="L175" s="40"/>
      <c r="M175" s="40"/>
      <c r="N175" s="40"/>
      <c r="O175" s="40"/>
      <c r="P175" s="38"/>
      <c r="Q175" s="38"/>
      <c r="R175" s="38"/>
      <c r="S175" s="38"/>
      <c r="T175" s="38"/>
      <c r="U175" s="38"/>
      <c r="V175" s="38"/>
      <c r="W175" s="38"/>
      <c r="X175" s="38"/>
      <c r="Y175" s="38"/>
      <c r="Z175" s="38"/>
      <c r="AA175" s="38"/>
      <c r="AB175" s="38"/>
      <c r="AC175" s="38"/>
      <c r="AD175" s="38"/>
      <c r="AE175" s="38"/>
      <c r="AF175" s="38"/>
      <c r="AG175" s="38"/>
      <c r="AH175" s="38"/>
      <c r="AI175" s="38"/>
      <c r="AJ175" s="38"/>
      <c r="AK175" s="38"/>
    </row>
    <row r="176" spans="1:37" s="28" customFormat="1" ht="15.75" x14ac:dyDescent="0.15">
      <c r="A176" s="36"/>
      <c r="B176" s="36"/>
      <c r="C176" s="36"/>
      <c r="D176" s="36"/>
      <c r="E176" s="82"/>
      <c r="F176" s="166"/>
      <c r="G176" s="60" t="s">
        <v>519</v>
      </c>
      <c r="H176" s="168"/>
      <c r="I176" s="29"/>
      <c r="J176" s="34"/>
      <c r="K176" s="29"/>
      <c r="L176" s="40"/>
      <c r="M176" s="40"/>
      <c r="N176" s="40"/>
      <c r="O176" s="40"/>
      <c r="P176" s="38"/>
      <c r="Q176" s="38"/>
      <c r="R176" s="38"/>
      <c r="S176" s="38"/>
      <c r="T176" s="38"/>
      <c r="U176" s="38"/>
      <c r="V176" s="38"/>
      <c r="W176" s="38"/>
      <c r="X176" s="38"/>
      <c r="Y176" s="38"/>
      <c r="Z176" s="38"/>
      <c r="AA176" s="38"/>
      <c r="AB176" s="38"/>
      <c r="AC176" s="38"/>
      <c r="AD176" s="38"/>
      <c r="AE176" s="38"/>
      <c r="AF176" s="38"/>
      <c r="AG176" s="38"/>
      <c r="AH176" s="38"/>
      <c r="AI176" s="38"/>
      <c r="AJ176" s="38"/>
      <c r="AK176" s="38"/>
    </row>
    <row r="177" spans="1:37" s="28" customFormat="1" ht="15.75" x14ac:dyDescent="0.15">
      <c r="A177" s="36"/>
      <c r="B177" s="36"/>
      <c r="C177" s="36"/>
      <c r="D177" s="36"/>
      <c r="E177" s="82"/>
      <c r="F177" s="166"/>
      <c r="G177" s="60" t="s">
        <v>520</v>
      </c>
      <c r="H177" s="168"/>
      <c r="I177" s="29"/>
      <c r="J177" s="34"/>
      <c r="K177" s="29"/>
      <c r="L177" s="40"/>
      <c r="M177" s="40"/>
      <c r="N177" s="40"/>
      <c r="O177" s="40"/>
      <c r="P177" s="38"/>
      <c r="Q177" s="38"/>
      <c r="R177" s="38"/>
      <c r="S177" s="38"/>
      <c r="T177" s="38"/>
      <c r="U177" s="38"/>
      <c r="V177" s="38"/>
      <c r="W177" s="38"/>
      <c r="X177" s="38"/>
      <c r="Y177" s="38"/>
      <c r="Z177" s="38"/>
      <c r="AA177" s="38"/>
      <c r="AB177" s="38"/>
      <c r="AC177" s="38"/>
      <c r="AD177" s="38"/>
      <c r="AE177" s="38"/>
      <c r="AF177" s="38"/>
      <c r="AG177" s="38"/>
      <c r="AH177" s="38"/>
      <c r="AI177" s="38"/>
      <c r="AJ177" s="38"/>
      <c r="AK177" s="38"/>
    </row>
    <row r="178" spans="1:37" s="28" customFormat="1" ht="102" customHeight="1" x14ac:dyDescent="0.15">
      <c r="A178" s="36"/>
      <c r="B178" s="36"/>
      <c r="C178" s="36"/>
      <c r="D178" s="36"/>
      <c r="E178" s="82"/>
      <c r="F178" s="166"/>
      <c r="G178" s="60" t="s">
        <v>521</v>
      </c>
      <c r="H178" s="168"/>
      <c r="I178" s="29"/>
      <c r="J178" s="34"/>
      <c r="K178" s="29"/>
      <c r="L178" s="40"/>
      <c r="M178" s="40"/>
      <c r="N178" s="40"/>
      <c r="O178" s="40"/>
      <c r="P178" s="38"/>
      <c r="Q178" s="38"/>
      <c r="R178" s="38"/>
      <c r="S178" s="38"/>
      <c r="T178" s="38"/>
      <c r="U178" s="38"/>
      <c r="V178" s="38"/>
      <c r="W178" s="38"/>
      <c r="X178" s="38"/>
      <c r="Y178" s="38"/>
      <c r="Z178" s="38"/>
      <c r="AA178" s="38"/>
      <c r="AB178" s="38"/>
      <c r="AC178" s="38"/>
      <c r="AD178" s="38"/>
      <c r="AE178" s="38"/>
      <c r="AF178" s="38"/>
      <c r="AG178" s="38"/>
      <c r="AH178" s="38"/>
      <c r="AI178" s="38"/>
      <c r="AJ178" s="38"/>
      <c r="AK178" s="38"/>
    </row>
    <row r="179" spans="1:37" s="28" customFormat="1" ht="348" customHeight="1" x14ac:dyDescent="0.15">
      <c r="A179" s="36"/>
      <c r="B179" s="36"/>
      <c r="C179" s="36"/>
      <c r="D179" s="36"/>
      <c r="E179" s="82"/>
      <c r="F179" s="52" t="s">
        <v>522</v>
      </c>
      <c r="G179" s="107"/>
      <c r="H179" s="168"/>
      <c r="I179" s="36"/>
      <c r="J179" s="36"/>
      <c r="K179" s="36"/>
      <c r="L179" s="40"/>
      <c r="M179" s="40"/>
      <c r="N179" s="40"/>
      <c r="O179" s="40"/>
      <c r="P179" s="38"/>
      <c r="Q179" s="38"/>
      <c r="R179" s="38"/>
      <c r="S179" s="38"/>
      <c r="T179" s="38"/>
      <c r="U179" s="38"/>
      <c r="V179" s="38"/>
      <c r="W179" s="38"/>
      <c r="X179" s="38"/>
      <c r="Y179" s="38"/>
      <c r="Z179" s="38"/>
      <c r="AA179" s="38"/>
      <c r="AB179" s="38"/>
      <c r="AC179" s="38"/>
      <c r="AD179" s="38"/>
      <c r="AE179" s="38"/>
      <c r="AF179" s="38"/>
      <c r="AG179" s="38"/>
      <c r="AH179" s="38"/>
      <c r="AI179" s="38"/>
      <c r="AJ179" s="38"/>
      <c r="AK179" s="38"/>
    </row>
    <row r="180" spans="1:37" s="28" customFormat="1" ht="15" customHeight="1" x14ac:dyDescent="0.15">
      <c r="A180" s="36"/>
      <c r="B180" s="162" t="s">
        <v>523</v>
      </c>
      <c r="C180" s="171" t="s">
        <v>524</v>
      </c>
      <c r="D180" s="171" t="s">
        <v>525</v>
      </c>
      <c r="E180" s="81" t="s">
        <v>430</v>
      </c>
      <c r="F180" s="65"/>
      <c r="G180" s="59" t="s">
        <v>55</v>
      </c>
      <c r="H180" s="58"/>
      <c r="I180" s="29"/>
      <c r="J180" s="34"/>
      <c r="K180" s="29"/>
      <c r="L180" s="40"/>
      <c r="M180" s="40"/>
      <c r="N180" s="40"/>
      <c r="O180" s="40"/>
      <c r="P180" s="38"/>
      <c r="Q180" s="38"/>
      <c r="R180" s="38"/>
      <c r="S180" s="38"/>
      <c r="T180" s="38"/>
      <c r="U180" s="38"/>
      <c r="V180" s="38"/>
      <c r="W180" s="38"/>
      <c r="X180" s="38"/>
      <c r="Y180" s="38"/>
      <c r="Z180" s="38"/>
      <c r="AA180" s="38"/>
      <c r="AB180" s="38"/>
      <c r="AC180" s="38"/>
      <c r="AD180" s="38"/>
      <c r="AE180" s="38"/>
      <c r="AF180" s="38"/>
      <c r="AG180" s="38"/>
      <c r="AH180" s="38"/>
      <c r="AI180" s="38"/>
      <c r="AJ180" s="38"/>
      <c r="AK180" s="38"/>
    </row>
    <row r="181" spans="1:37" s="28" customFormat="1" ht="15.75" x14ac:dyDescent="0.15">
      <c r="A181" s="36"/>
      <c r="B181" s="163"/>
      <c r="C181" s="168"/>
      <c r="D181" s="168"/>
      <c r="E181" s="88" t="s">
        <v>453</v>
      </c>
      <c r="F181" s="53"/>
      <c r="G181" s="59" t="s">
        <v>526</v>
      </c>
      <c r="H181" s="58"/>
      <c r="I181" s="29"/>
      <c r="J181" s="34"/>
      <c r="K181" s="29"/>
      <c r="L181" s="40"/>
      <c r="M181" s="40"/>
      <c r="N181" s="40"/>
      <c r="O181" s="40"/>
      <c r="P181" s="38"/>
      <c r="Q181" s="38"/>
      <c r="R181" s="38"/>
      <c r="S181" s="38"/>
      <c r="T181" s="38"/>
      <c r="U181" s="38"/>
      <c r="V181" s="38"/>
      <c r="W181" s="38"/>
      <c r="X181" s="38"/>
      <c r="Y181" s="38"/>
      <c r="Z181" s="38"/>
      <c r="AA181" s="38"/>
      <c r="AB181" s="38"/>
      <c r="AC181" s="38"/>
      <c r="AD181" s="38"/>
      <c r="AE181" s="38"/>
      <c r="AF181" s="38"/>
      <c r="AG181" s="38"/>
      <c r="AH181" s="38"/>
      <c r="AI181" s="38"/>
      <c r="AJ181" s="38"/>
      <c r="AK181" s="38"/>
    </row>
    <row r="182" spans="1:37" s="28" customFormat="1" ht="15" customHeight="1" x14ac:dyDescent="0.15">
      <c r="A182" s="36"/>
      <c r="B182" s="163"/>
      <c r="C182" s="168"/>
      <c r="D182" s="168"/>
      <c r="E182" s="82" t="s">
        <v>455</v>
      </c>
      <c r="F182" s="83"/>
      <c r="G182" s="112" t="s">
        <v>495</v>
      </c>
      <c r="H182" s="86" t="s">
        <v>458</v>
      </c>
      <c r="I182" s="29"/>
      <c r="J182" s="34"/>
      <c r="K182" s="29"/>
      <c r="L182" s="40"/>
      <c r="M182" s="40"/>
      <c r="N182" s="40"/>
      <c r="O182" s="40"/>
      <c r="P182" s="38"/>
      <c r="Q182" s="38"/>
      <c r="R182" s="38"/>
      <c r="S182" s="38"/>
      <c r="T182" s="38"/>
      <c r="U182" s="38"/>
      <c r="V182" s="38"/>
      <c r="W182" s="38"/>
      <c r="X182" s="38"/>
      <c r="Y182" s="38"/>
      <c r="Z182" s="38"/>
      <c r="AA182" s="38"/>
      <c r="AB182" s="38"/>
      <c r="AC182" s="38"/>
      <c r="AD182" s="38"/>
      <c r="AE182" s="38"/>
      <c r="AF182" s="38"/>
      <c r="AG182" s="38"/>
      <c r="AH182" s="38"/>
      <c r="AI182" s="38"/>
      <c r="AJ182" s="38"/>
      <c r="AK182" s="38"/>
    </row>
    <row r="183" spans="1:37" s="28" customFormat="1" ht="25.5" x14ac:dyDescent="0.15">
      <c r="A183" s="36"/>
      <c r="B183" s="163"/>
      <c r="C183" s="168"/>
      <c r="D183" s="168"/>
      <c r="E183" s="81" t="s">
        <v>461</v>
      </c>
      <c r="F183" s="165" t="s">
        <v>527</v>
      </c>
      <c r="G183" s="59" t="s">
        <v>463</v>
      </c>
      <c r="H183" s="181"/>
      <c r="I183" s="29"/>
      <c r="J183" s="34"/>
      <c r="K183" s="29"/>
      <c r="L183" s="40"/>
      <c r="M183" s="40"/>
      <c r="N183" s="40"/>
      <c r="O183" s="40"/>
      <c r="P183" s="38"/>
      <c r="Q183" s="38"/>
      <c r="R183" s="38"/>
      <c r="S183" s="38"/>
      <c r="T183" s="38"/>
      <c r="U183" s="38"/>
      <c r="V183" s="38"/>
      <c r="W183" s="38"/>
      <c r="X183" s="38"/>
      <c r="Y183" s="38"/>
      <c r="Z183" s="38"/>
      <c r="AA183" s="38"/>
      <c r="AB183" s="38"/>
      <c r="AC183" s="38"/>
      <c r="AD183" s="38"/>
      <c r="AE183" s="38"/>
      <c r="AF183" s="38"/>
      <c r="AG183" s="38"/>
      <c r="AH183" s="38"/>
      <c r="AI183" s="38"/>
      <c r="AJ183" s="38"/>
      <c r="AK183" s="38"/>
    </row>
    <row r="184" spans="1:37" s="28" customFormat="1" ht="43.9" customHeight="1" x14ac:dyDescent="0.15">
      <c r="A184" s="36"/>
      <c r="B184" s="163"/>
      <c r="C184" s="168"/>
      <c r="D184" s="168"/>
      <c r="E184" s="82"/>
      <c r="F184" s="166"/>
      <c r="G184" s="59" t="s">
        <v>528</v>
      </c>
      <c r="H184" s="186"/>
      <c r="I184" s="29"/>
      <c r="J184" s="34"/>
      <c r="K184" s="29"/>
      <c r="L184" s="40"/>
      <c r="M184" s="40"/>
      <c r="N184" s="40"/>
      <c r="O184" s="40"/>
      <c r="P184" s="38"/>
      <c r="Q184" s="38"/>
      <c r="R184" s="38"/>
      <c r="S184" s="38"/>
      <c r="T184" s="38"/>
      <c r="U184" s="38"/>
      <c r="V184" s="38"/>
      <c r="W184" s="38"/>
      <c r="X184" s="38"/>
      <c r="Y184" s="38"/>
      <c r="Z184" s="38"/>
      <c r="AA184" s="38"/>
      <c r="AB184" s="38"/>
      <c r="AC184" s="38"/>
      <c r="AD184" s="38"/>
      <c r="AE184" s="38"/>
      <c r="AF184" s="38"/>
      <c r="AG184" s="38"/>
      <c r="AH184" s="38"/>
      <c r="AI184" s="38"/>
      <c r="AJ184" s="38"/>
      <c r="AK184" s="38"/>
    </row>
    <row r="185" spans="1:37" s="28" customFormat="1" ht="15" customHeight="1" x14ac:dyDescent="0.15">
      <c r="A185" s="36"/>
      <c r="B185" s="163"/>
      <c r="C185" s="82"/>
      <c r="D185" s="168"/>
      <c r="E185" s="47" t="s">
        <v>472</v>
      </c>
      <c r="F185" s="187" t="s">
        <v>529</v>
      </c>
      <c r="G185" s="59" t="s">
        <v>474</v>
      </c>
      <c r="H185" s="183"/>
      <c r="I185" s="29"/>
      <c r="J185" s="34"/>
      <c r="K185" s="29"/>
      <c r="L185" s="40"/>
      <c r="M185" s="40"/>
      <c r="N185" s="40"/>
      <c r="O185" s="40"/>
      <c r="P185" s="38"/>
      <c r="Q185" s="38"/>
      <c r="R185" s="38"/>
      <c r="S185" s="38"/>
      <c r="T185" s="38"/>
      <c r="U185" s="38"/>
      <c r="V185" s="38"/>
      <c r="W185" s="38"/>
      <c r="X185" s="38"/>
      <c r="Y185" s="38"/>
      <c r="Z185" s="38"/>
      <c r="AA185" s="38"/>
      <c r="AB185" s="38"/>
      <c r="AC185" s="38"/>
      <c r="AD185" s="38"/>
      <c r="AE185" s="38"/>
      <c r="AF185" s="38"/>
      <c r="AG185" s="38"/>
      <c r="AH185" s="38"/>
      <c r="AI185" s="38"/>
      <c r="AJ185" s="38"/>
      <c r="AK185" s="38"/>
    </row>
    <row r="186" spans="1:37" s="28" customFormat="1" ht="37.15" customHeight="1" x14ac:dyDescent="0.15">
      <c r="A186" s="36"/>
      <c r="B186" s="163"/>
      <c r="C186" s="82"/>
      <c r="D186" s="168"/>
      <c r="E186" s="36"/>
      <c r="F186" s="188"/>
      <c r="G186" s="59" t="s">
        <v>475</v>
      </c>
      <c r="H186" s="184"/>
      <c r="I186" s="29"/>
      <c r="J186" s="34"/>
      <c r="K186" s="29"/>
      <c r="L186" s="40"/>
      <c r="M186" s="40"/>
      <c r="N186" s="40"/>
      <c r="O186" s="40"/>
      <c r="P186" s="38"/>
      <c r="Q186" s="38"/>
      <c r="R186" s="38"/>
      <c r="S186" s="38"/>
      <c r="T186" s="38"/>
      <c r="U186" s="38"/>
      <c r="V186" s="38"/>
      <c r="W186" s="38"/>
      <c r="X186" s="38"/>
      <c r="Y186" s="38"/>
      <c r="Z186" s="38"/>
      <c r="AA186" s="38"/>
      <c r="AB186" s="38"/>
      <c r="AC186" s="38"/>
      <c r="AD186" s="38"/>
      <c r="AE186" s="38"/>
      <c r="AF186" s="38"/>
      <c r="AG186" s="38"/>
      <c r="AH186" s="38"/>
      <c r="AI186" s="38"/>
      <c r="AJ186" s="38"/>
      <c r="AK186" s="38"/>
    </row>
    <row r="187" spans="1:37" s="28" customFormat="1" ht="15" customHeight="1" x14ac:dyDescent="0.15">
      <c r="A187" s="36"/>
      <c r="B187" s="163"/>
      <c r="C187" s="36"/>
      <c r="D187" s="36"/>
      <c r="E187" s="60" t="s">
        <v>404</v>
      </c>
      <c r="F187" s="165"/>
      <c r="G187" s="59" t="s">
        <v>405</v>
      </c>
      <c r="H187" s="81"/>
      <c r="I187" s="29"/>
      <c r="J187" s="34"/>
      <c r="K187" s="29"/>
      <c r="L187" s="40"/>
      <c r="M187" s="40"/>
      <c r="N187" s="40"/>
      <c r="O187" s="40"/>
      <c r="P187" s="38"/>
      <c r="Q187" s="38"/>
      <c r="R187" s="38"/>
      <c r="S187" s="38"/>
      <c r="T187" s="38"/>
      <c r="U187" s="38"/>
      <c r="V187" s="38"/>
      <c r="W187" s="38"/>
      <c r="X187" s="38"/>
      <c r="Y187" s="38"/>
      <c r="Z187" s="38"/>
      <c r="AA187" s="38"/>
      <c r="AB187" s="38"/>
      <c r="AC187" s="38"/>
      <c r="AD187" s="38"/>
      <c r="AE187" s="38"/>
      <c r="AF187" s="38"/>
      <c r="AG187" s="38"/>
      <c r="AH187" s="38"/>
      <c r="AI187" s="38"/>
      <c r="AJ187" s="38"/>
      <c r="AK187" s="38"/>
    </row>
    <row r="188" spans="1:37" s="28" customFormat="1" ht="25.5" x14ac:dyDescent="0.15">
      <c r="A188" s="36"/>
      <c r="B188" s="163"/>
      <c r="C188" s="36"/>
      <c r="D188" s="36"/>
      <c r="E188" s="36"/>
      <c r="F188" s="167"/>
      <c r="G188" s="59" t="s">
        <v>406</v>
      </c>
      <c r="H188" s="81"/>
      <c r="I188" s="29"/>
      <c r="J188" s="34"/>
      <c r="K188" s="29"/>
      <c r="L188" s="40"/>
      <c r="M188" s="40"/>
      <c r="N188" s="40"/>
      <c r="O188" s="40"/>
      <c r="P188" s="38"/>
      <c r="Q188" s="38"/>
      <c r="R188" s="38"/>
      <c r="S188" s="38"/>
      <c r="T188" s="38"/>
      <c r="U188" s="38"/>
      <c r="V188" s="38"/>
      <c r="W188" s="38"/>
      <c r="X188" s="38"/>
      <c r="Y188" s="38"/>
      <c r="Z188" s="38"/>
      <c r="AA188" s="38"/>
      <c r="AB188" s="38"/>
      <c r="AC188" s="38"/>
      <c r="AD188" s="38"/>
      <c r="AE188" s="38"/>
      <c r="AF188" s="38"/>
      <c r="AG188" s="38"/>
      <c r="AH188" s="38"/>
      <c r="AI188" s="38"/>
      <c r="AJ188" s="38"/>
      <c r="AK188" s="38"/>
    </row>
    <row r="189" spans="1:37" s="28" customFormat="1" ht="15.75" x14ac:dyDescent="0.15">
      <c r="A189" s="36"/>
      <c r="B189" s="163"/>
      <c r="C189" s="36"/>
      <c r="D189" s="36"/>
      <c r="E189" s="81" t="s">
        <v>407</v>
      </c>
      <c r="F189" s="165" t="s">
        <v>530</v>
      </c>
      <c r="G189" s="59" t="s">
        <v>477</v>
      </c>
      <c r="H189" s="171"/>
      <c r="I189" s="29"/>
      <c r="J189" s="34"/>
      <c r="K189" s="29"/>
      <c r="L189" s="40"/>
      <c r="M189" s="40"/>
      <c r="N189" s="40"/>
      <c r="O189" s="40"/>
      <c r="P189" s="38"/>
      <c r="Q189" s="38"/>
      <c r="R189" s="38"/>
      <c r="S189" s="38"/>
      <c r="T189" s="38"/>
      <c r="U189" s="38"/>
      <c r="V189" s="38"/>
      <c r="W189" s="38"/>
      <c r="X189" s="38"/>
      <c r="Y189" s="38"/>
      <c r="Z189" s="38"/>
      <c r="AA189" s="38"/>
      <c r="AB189" s="38"/>
      <c r="AC189" s="38"/>
      <c r="AD189" s="38"/>
      <c r="AE189" s="38"/>
      <c r="AF189" s="38"/>
      <c r="AG189" s="38"/>
      <c r="AH189" s="38"/>
      <c r="AI189" s="38"/>
      <c r="AJ189" s="38"/>
      <c r="AK189" s="38"/>
    </row>
    <row r="190" spans="1:37" s="28" customFormat="1" ht="15.75" x14ac:dyDescent="0.15">
      <c r="A190" s="36"/>
      <c r="B190" s="163"/>
      <c r="C190" s="36"/>
      <c r="D190" s="36"/>
      <c r="E190" s="82"/>
      <c r="F190" s="166"/>
      <c r="G190" s="59" t="s">
        <v>531</v>
      </c>
      <c r="H190" s="168"/>
      <c r="I190" s="29"/>
      <c r="J190" s="34"/>
      <c r="K190" s="29"/>
      <c r="L190" s="40"/>
      <c r="M190" s="40"/>
      <c r="N190" s="40"/>
      <c r="O190" s="40"/>
      <c r="P190" s="38"/>
      <c r="Q190" s="38"/>
      <c r="R190" s="38"/>
      <c r="S190" s="38"/>
      <c r="T190" s="38"/>
      <c r="U190" s="38"/>
      <c r="V190" s="38"/>
      <c r="W190" s="38"/>
      <c r="X190" s="38"/>
      <c r="Y190" s="38"/>
      <c r="Z190" s="38"/>
      <c r="AA190" s="38"/>
      <c r="AB190" s="38"/>
      <c r="AC190" s="38"/>
      <c r="AD190" s="38"/>
      <c r="AE190" s="38"/>
      <c r="AF190" s="38"/>
      <c r="AG190" s="38"/>
      <c r="AH190" s="38"/>
      <c r="AI190" s="38"/>
      <c r="AJ190" s="38"/>
      <c r="AK190" s="38"/>
    </row>
    <row r="191" spans="1:37" s="28" customFormat="1" ht="15.75" x14ac:dyDescent="0.15">
      <c r="A191" s="36"/>
      <c r="B191" s="163"/>
      <c r="C191" s="36"/>
      <c r="D191" s="36"/>
      <c r="E191" s="82"/>
      <c r="F191" s="166"/>
      <c r="G191" s="59" t="s">
        <v>479</v>
      </c>
      <c r="H191" s="168"/>
      <c r="I191" s="29"/>
      <c r="J191" s="34"/>
      <c r="K191" s="29"/>
      <c r="L191" s="40"/>
      <c r="M191" s="40"/>
      <c r="N191" s="40"/>
      <c r="O191" s="40"/>
      <c r="P191" s="38"/>
      <c r="Q191" s="38"/>
      <c r="R191" s="38"/>
      <c r="S191" s="38"/>
      <c r="T191" s="38"/>
      <c r="U191" s="38"/>
      <c r="V191" s="38"/>
      <c r="W191" s="38"/>
      <c r="X191" s="38"/>
      <c r="Y191" s="38"/>
      <c r="Z191" s="38"/>
      <c r="AA191" s="38"/>
      <c r="AB191" s="38"/>
      <c r="AC191" s="38"/>
      <c r="AD191" s="38"/>
      <c r="AE191" s="38"/>
      <c r="AF191" s="38"/>
      <c r="AG191" s="38"/>
      <c r="AH191" s="38"/>
      <c r="AI191" s="38"/>
      <c r="AJ191" s="38"/>
      <c r="AK191" s="38"/>
    </row>
    <row r="192" spans="1:37" s="28" customFormat="1" ht="15.75" x14ac:dyDescent="0.15">
      <c r="A192" s="36"/>
      <c r="B192" s="163"/>
      <c r="C192" s="36"/>
      <c r="D192" s="36"/>
      <c r="E192" s="82"/>
      <c r="F192" s="166"/>
      <c r="G192" s="59" t="s">
        <v>480</v>
      </c>
      <c r="H192" s="168"/>
      <c r="I192" s="29"/>
      <c r="J192" s="34"/>
      <c r="K192" s="29"/>
      <c r="L192" s="40"/>
      <c r="M192" s="40"/>
      <c r="N192" s="40"/>
      <c r="O192" s="40"/>
      <c r="P192" s="38"/>
      <c r="Q192" s="38"/>
      <c r="R192" s="38"/>
      <c r="S192" s="38"/>
      <c r="T192" s="38"/>
      <c r="U192" s="38"/>
      <c r="V192" s="38"/>
      <c r="W192" s="38"/>
      <c r="X192" s="38"/>
      <c r="Y192" s="38"/>
      <c r="Z192" s="38"/>
      <c r="AA192" s="38"/>
      <c r="AB192" s="38"/>
      <c r="AC192" s="38"/>
      <c r="AD192" s="38"/>
      <c r="AE192" s="38"/>
      <c r="AF192" s="38"/>
      <c r="AG192" s="38"/>
      <c r="AH192" s="38"/>
      <c r="AI192" s="38"/>
      <c r="AJ192" s="38"/>
      <c r="AK192" s="38"/>
    </row>
    <row r="193" spans="1:37" s="28" customFormat="1" ht="15.75" x14ac:dyDescent="0.15">
      <c r="A193" s="36"/>
      <c r="B193" s="163"/>
      <c r="C193" s="36"/>
      <c r="D193" s="36"/>
      <c r="E193" s="82"/>
      <c r="F193" s="166"/>
      <c r="G193" s="60" t="s">
        <v>481</v>
      </c>
      <c r="H193" s="168"/>
      <c r="I193" s="29"/>
      <c r="J193" s="34"/>
      <c r="K193" s="29"/>
      <c r="L193" s="40"/>
      <c r="M193" s="40"/>
      <c r="N193" s="40"/>
      <c r="O193" s="40"/>
      <c r="P193" s="38"/>
      <c r="Q193" s="38"/>
      <c r="R193" s="38"/>
      <c r="S193" s="38"/>
      <c r="T193" s="38"/>
      <c r="U193" s="38"/>
      <c r="V193" s="38"/>
      <c r="W193" s="38"/>
      <c r="X193" s="38"/>
      <c r="Y193" s="38"/>
      <c r="Z193" s="38"/>
      <c r="AA193" s="38"/>
      <c r="AB193" s="38"/>
      <c r="AC193" s="38"/>
      <c r="AD193" s="38"/>
      <c r="AE193" s="38"/>
      <c r="AF193" s="38"/>
      <c r="AG193" s="38"/>
      <c r="AH193" s="38"/>
      <c r="AI193" s="38"/>
      <c r="AJ193" s="38"/>
      <c r="AK193" s="38"/>
    </row>
    <row r="194" spans="1:37" s="28" customFormat="1" ht="15.75" x14ac:dyDescent="0.15">
      <c r="A194" s="36"/>
      <c r="B194" s="163"/>
      <c r="C194" s="36"/>
      <c r="D194" s="36"/>
      <c r="E194" s="82"/>
      <c r="F194" s="167"/>
      <c r="G194" s="60" t="s">
        <v>532</v>
      </c>
      <c r="H194" s="172"/>
      <c r="I194" s="29"/>
      <c r="J194" s="34"/>
      <c r="K194" s="29"/>
      <c r="L194" s="40"/>
      <c r="M194" s="40"/>
      <c r="N194" s="40"/>
      <c r="O194" s="40"/>
      <c r="P194" s="38"/>
      <c r="Q194" s="38"/>
      <c r="R194" s="38"/>
      <c r="S194" s="38"/>
      <c r="T194" s="38"/>
      <c r="U194" s="38"/>
      <c r="V194" s="38"/>
      <c r="W194" s="38"/>
      <c r="X194" s="38"/>
      <c r="Y194" s="38"/>
      <c r="Z194" s="38"/>
      <c r="AA194" s="38"/>
      <c r="AB194" s="38"/>
      <c r="AC194" s="38"/>
      <c r="AD194" s="38"/>
      <c r="AE194" s="38"/>
      <c r="AF194" s="38"/>
      <c r="AG194" s="38"/>
      <c r="AH194" s="38"/>
      <c r="AI194" s="38"/>
      <c r="AJ194" s="38"/>
      <c r="AK194" s="38"/>
    </row>
    <row r="195" spans="1:37" s="28" customFormat="1" ht="25.5" x14ac:dyDescent="0.15">
      <c r="A195" s="36"/>
      <c r="B195" s="163"/>
      <c r="C195" s="36"/>
      <c r="D195" s="36"/>
      <c r="E195" s="81" t="s">
        <v>417</v>
      </c>
      <c r="F195" s="165" t="s">
        <v>483</v>
      </c>
      <c r="G195" s="60" t="s">
        <v>484</v>
      </c>
      <c r="H195" s="171" t="s">
        <v>485</v>
      </c>
      <c r="I195" s="29"/>
      <c r="J195" s="34"/>
      <c r="K195" s="29"/>
      <c r="L195" s="40"/>
      <c r="M195" s="40"/>
      <c r="N195" s="40"/>
      <c r="O195" s="40"/>
      <c r="P195" s="38"/>
      <c r="Q195" s="38"/>
      <c r="R195" s="38"/>
      <c r="S195" s="38"/>
      <c r="T195" s="38"/>
      <c r="U195" s="38"/>
      <c r="V195" s="38"/>
      <c r="W195" s="38"/>
      <c r="X195" s="38"/>
      <c r="Y195" s="38"/>
      <c r="Z195" s="38"/>
      <c r="AA195" s="38"/>
      <c r="AB195" s="38"/>
      <c r="AC195" s="38"/>
      <c r="AD195" s="38"/>
      <c r="AE195" s="38"/>
      <c r="AF195" s="38"/>
      <c r="AG195" s="38"/>
      <c r="AH195" s="38"/>
      <c r="AI195" s="38"/>
      <c r="AJ195" s="38"/>
      <c r="AK195" s="38"/>
    </row>
    <row r="196" spans="1:37" s="28" customFormat="1" ht="15.75" x14ac:dyDescent="0.15">
      <c r="A196" s="36"/>
      <c r="B196" s="163"/>
      <c r="C196" s="36"/>
      <c r="D196" s="36"/>
      <c r="E196" s="82"/>
      <c r="F196" s="166"/>
      <c r="G196" s="60" t="s">
        <v>533</v>
      </c>
      <c r="H196" s="168"/>
      <c r="I196" s="29"/>
      <c r="J196" s="34"/>
      <c r="K196" s="29"/>
      <c r="L196" s="40"/>
      <c r="M196" s="40"/>
      <c r="N196" s="40"/>
      <c r="O196" s="40"/>
      <c r="P196" s="38"/>
      <c r="Q196" s="38"/>
      <c r="R196" s="38"/>
      <c r="S196" s="38"/>
      <c r="T196" s="38"/>
      <c r="U196" s="38"/>
      <c r="V196" s="38"/>
      <c r="W196" s="38"/>
      <c r="X196" s="38"/>
      <c r="Y196" s="38"/>
      <c r="Z196" s="38"/>
      <c r="AA196" s="38"/>
      <c r="AB196" s="38"/>
      <c r="AC196" s="38"/>
      <c r="AD196" s="38"/>
      <c r="AE196" s="38"/>
      <c r="AF196" s="38"/>
      <c r="AG196" s="38"/>
      <c r="AH196" s="38"/>
      <c r="AI196" s="38"/>
      <c r="AJ196" s="38"/>
      <c r="AK196" s="38"/>
    </row>
    <row r="197" spans="1:37" s="28" customFormat="1" ht="15.75" x14ac:dyDescent="0.15">
      <c r="A197" s="36"/>
      <c r="B197" s="163"/>
      <c r="C197" s="36"/>
      <c r="D197" s="36"/>
      <c r="E197" s="82"/>
      <c r="F197" s="166"/>
      <c r="G197" s="60" t="s">
        <v>487</v>
      </c>
      <c r="H197" s="168"/>
      <c r="I197" s="29"/>
      <c r="J197" s="34"/>
      <c r="K197" s="29"/>
      <c r="L197" s="40"/>
      <c r="M197" s="40"/>
      <c r="N197" s="40"/>
      <c r="O197" s="40"/>
      <c r="P197" s="38"/>
      <c r="Q197" s="38"/>
      <c r="R197" s="38"/>
      <c r="S197" s="38"/>
      <c r="T197" s="38"/>
      <c r="U197" s="38"/>
      <c r="V197" s="38"/>
      <c r="W197" s="38"/>
      <c r="X197" s="38"/>
      <c r="Y197" s="38"/>
      <c r="Z197" s="38"/>
      <c r="AA197" s="38"/>
      <c r="AB197" s="38"/>
      <c r="AC197" s="38"/>
      <c r="AD197" s="38"/>
      <c r="AE197" s="38"/>
      <c r="AF197" s="38"/>
      <c r="AG197" s="38"/>
      <c r="AH197" s="38"/>
      <c r="AI197" s="38"/>
      <c r="AJ197" s="38"/>
      <c r="AK197" s="38"/>
    </row>
    <row r="198" spans="1:37" s="28" customFormat="1" ht="15.75" x14ac:dyDescent="0.15">
      <c r="A198" s="36"/>
      <c r="B198" s="163"/>
      <c r="C198" s="36"/>
      <c r="D198" s="36"/>
      <c r="E198" s="82"/>
      <c r="F198" s="166"/>
      <c r="G198" s="60" t="s">
        <v>488</v>
      </c>
      <c r="H198" s="168"/>
      <c r="I198" s="29"/>
      <c r="J198" s="34"/>
      <c r="K198" s="29"/>
      <c r="L198" s="40"/>
      <c r="M198" s="40"/>
      <c r="N198" s="40"/>
      <c r="O198" s="40"/>
      <c r="P198" s="38"/>
      <c r="Q198" s="38"/>
      <c r="R198" s="38"/>
      <c r="S198" s="38"/>
      <c r="T198" s="38"/>
      <c r="U198" s="38"/>
      <c r="V198" s="38"/>
      <c r="W198" s="38"/>
      <c r="X198" s="38"/>
      <c r="Y198" s="38"/>
      <c r="Z198" s="38"/>
      <c r="AA198" s="38"/>
      <c r="AB198" s="38"/>
      <c r="AC198" s="38"/>
      <c r="AD198" s="38"/>
      <c r="AE198" s="38"/>
      <c r="AF198" s="38"/>
      <c r="AG198" s="38"/>
      <c r="AH198" s="38"/>
      <c r="AI198" s="38"/>
      <c r="AJ198" s="38"/>
      <c r="AK198" s="38"/>
    </row>
    <row r="199" spans="1:37" s="28" customFormat="1" ht="15.75" x14ac:dyDescent="0.15">
      <c r="A199" s="36"/>
      <c r="B199" s="163"/>
      <c r="C199" s="36"/>
      <c r="D199" s="36"/>
      <c r="E199" s="82"/>
      <c r="F199" s="166"/>
      <c r="G199" s="60" t="s">
        <v>489</v>
      </c>
      <c r="H199" s="168"/>
      <c r="I199" s="29"/>
      <c r="J199" s="34"/>
      <c r="K199" s="29"/>
      <c r="L199" s="40"/>
      <c r="M199" s="40"/>
      <c r="N199" s="40"/>
      <c r="O199" s="40"/>
      <c r="P199" s="38"/>
      <c r="Q199" s="38"/>
      <c r="R199" s="38"/>
      <c r="S199" s="38"/>
      <c r="T199" s="38"/>
      <c r="U199" s="38"/>
      <c r="V199" s="38"/>
      <c r="W199" s="38"/>
      <c r="X199" s="38"/>
      <c r="Y199" s="38"/>
      <c r="Z199" s="38"/>
      <c r="AA199" s="38"/>
      <c r="AB199" s="38"/>
      <c r="AC199" s="38"/>
      <c r="AD199" s="38"/>
      <c r="AE199" s="38"/>
      <c r="AF199" s="38"/>
      <c r="AG199" s="38"/>
      <c r="AH199" s="38"/>
      <c r="AI199" s="38"/>
      <c r="AJ199" s="38"/>
      <c r="AK199" s="38"/>
    </row>
    <row r="200" spans="1:37" s="28" customFormat="1" ht="15.75" x14ac:dyDescent="0.15">
      <c r="A200" s="36"/>
      <c r="B200" s="163"/>
      <c r="C200" s="36"/>
      <c r="D200" s="36"/>
      <c r="E200" s="82"/>
      <c r="F200" s="167"/>
      <c r="G200" s="60" t="s">
        <v>490</v>
      </c>
      <c r="H200" s="172"/>
      <c r="I200" s="29"/>
      <c r="J200" s="34"/>
      <c r="K200" s="29"/>
      <c r="L200" s="40"/>
      <c r="M200" s="40"/>
      <c r="N200" s="40"/>
      <c r="O200" s="40"/>
      <c r="P200" s="38"/>
      <c r="Q200" s="38"/>
      <c r="R200" s="38"/>
      <c r="S200" s="38"/>
      <c r="T200" s="38"/>
      <c r="U200" s="38"/>
      <c r="V200" s="38"/>
      <c r="W200" s="38"/>
      <c r="X200" s="38"/>
      <c r="Y200" s="38"/>
      <c r="Z200" s="38"/>
      <c r="AA200" s="38"/>
      <c r="AB200" s="38"/>
      <c r="AC200" s="38"/>
      <c r="AD200" s="38"/>
      <c r="AE200" s="38"/>
      <c r="AF200" s="38"/>
      <c r="AG200" s="38"/>
      <c r="AH200" s="38"/>
      <c r="AI200" s="38"/>
      <c r="AJ200" s="38"/>
      <c r="AK200" s="38"/>
    </row>
    <row r="201" spans="1:37" s="28" customFormat="1" ht="51" x14ac:dyDescent="0.15">
      <c r="A201" s="36"/>
      <c r="B201" s="60" t="s">
        <v>534</v>
      </c>
      <c r="C201" s="171" t="s">
        <v>535</v>
      </c>
      <c r="D201" s="171" t="s">
        <v>525</v>
      </c>
      <c r="E201" s="81" t="s">
        <v>430</v>
      </c>
      <c r="F201" s="53" t="s">
        <v>536</v>
      </c>
      <c r="G201" s="59" t="s">
        <v>432</v>
      </c>
      <c r="H201" s="70" t="s">
        <v>433</v>
      </c>
      <c r="I201" s="29"/>
      <c r="J201" s="34"/>
      <c r="K201" s="29"/>
      <c r="L201" s="40"/>
      <c r="M201" s="40"/>
      <c r="N201" s="40"/>
      <c r="O201" s="40"/>
      <c r="P201" s="38"/>
      <c r="Q201" s="38"/>
      <c r="R201" s="38"/>
      <c r="S201" s="38"/>
      <c r="T201" s="38"/>
      <c r="U201" s="38"/>
      <c r="V201" s="38"/>
      <c r="W201" s="38"/>
      <c r="X201" s="38"/>
      <c r="Y201" s="38"/>
      <c r="Z201" s="38"/>
      <c r="AA201" s="38"/>
      <c r="AB201" s="38"/>
      <c r="AC201" s="38"/>
      <c r="AD201" s="38"/>
      <c r="AE201" s="38"/>
      <c r="AF201" s="38"/>
      <c r="AG201" s="38"/>
      <c r="AH201" s="38"/>
      <c r="AI201" s="38"/>
      <c r="AJ201" s="38"/>
      <c r="AK201" s="38"/>
    </row>
    <row r="202" spans="1:37" s="28" customFormat="1" ht="15.75" x14ac:dyDescent="0.15">
      <c r="A202" s="36"/>
      <c r="B202" s="36"/>
      <c r="C202" s="168"/>
      <c r="D202" s="168"/>
      <c r="E202" s="88" t="s">
        <v>453</v>
      </c>
      <c r="F202" s="53"/>
      <c r="G202" s="59" t="s">
        <v>526</v>
      </c>
      <c r="H202" s="58"/>
      <c r="I202" s="29"/>
      <c r="J202" s="34"/>
      <c r="K202" s="29"/>
      <c r="L202" s="40"/>
      <c r="M202" s="40"/>
      <c r="N202" s="40"/>
      <c r="O202" s="40"/>
      <c r="P202" s="38"/>
      <c r="Q202" s="38"/>
      <c r="R202" s="38"/>
      <c r="S202" s="38"/>
      <c r="T202" s="38"/>
      <c r="U202" s="38"/>
      <c r="V202" s="38"/>
      <c r="W202" s="38"/>
      <c r="X202" s="38"/>
      <c r="Y202" s="38"/>
      <c r="Z202" s="38"/>
      <c r="AA202" s="38"/>
      <c r="AB202" s="38"/>
      <c r="AC202" s="38"/>
      <c r="AD202" s="38"/>
      <c r="AE202" s="38"/>
      <c r="AF202" s="38"/>
      <c r="AG202" s="38"/>
      <c r="AH202" s="38"/>
      <c r="AI202" s="38"/>
      <c r="AJ202" s="38"/>
      <c r="AK202" s="38"/>
    </row>
    <row r="203" spans="1:37" s="28" customFormat="1" ht="15" customHeight="1" x14ac:dyDescent="0.15">
      <c r="A203" s="36"/>
      <c r="B203" s="36"/>
      <c r="C203" s="168"/>
      <c r="D203" s="168"/>
      <c r="E203" s="82" t="s">
        <v>455</v>
      </c>
      <c r="F203" s="83"/>
      <c r="G203" s="112" t="s">
        <v>495</v>
      </c>
      <c r="H203" s="86" t="s">
        <v>458</v>
      </c>
      <c r="I203" s="29"/>
      <c r="J203" s="34"/>
      <c r="K203" s="29"/>
      <c r="L203" s="40"/>
      <c r="M203" s="40"/>
      <c r="N203" s="40"/>
      <c r="O203" s="40"/>
      <c r="P203" s="38"/>
      <c r="Q203" s="38"/>
      <c r="R203" s="38"/>
      <c r="S203" s="38"/>
      <c r="T203" s="38"/>
      <c r="U203" s="38"/>
      <c r="V203" s="38"/>
      <c r="W203" s="38"/>
      <c r="X203" s="38"/>
      <c r="Y203" s="38"/>
      <c r="Z203" s="38"/>
      <c r="AA203" s="38"/>
      <c r="AB203" s="38"/>
      <c r="AC203" s="38"/>
      <c r="AD203" s="38"/>
      <c r="AE203" s="38"/>
      <c r="AF203" s="38"/>
      <c r="AG203" s="38"/>
      <c r="AH203" s="38"/>
      <c r="AI203" s="38"/>
      <c r="AJ203" s="38"/>
      <c r="AK203" s="38"/>
    </row>
    <row r="204" spans="1:37" s="28" customFormat="1" ht="25.5" x14ac:dyDescent="0.15">
      <c r="A204" s="36"/>
      <c r="B204" s="36"/>
      <c r="C204" s="82"/>
      <c r="D204" s="168"/>
      <c r="E204" s="81" t="s">
        <v>461</v>
      </c>
      <c r="F204" s="165" t="s">
        <v>537</v>
      </c>
      <c r="G204" s="59" t="s">
        <v>463</v>
      </c>
      <c r="H204" s="181"/>
      <c r="I204" s="29"/>
      <c r="J204" s="34"/>
      <c r="K204" s="29"/>
      <c r="L204" s="40"/>
      <c r="M204" s="40"/>
      <c r="N204" s="40"/>
      <c r="O204" s="40"/>
      <c r="P204" s="38"/>
      <c r="Q204" s="38"/>
      <c r="R204" s="38"/>
      <c r="S204" s="38"/>
      <c r="T204" s="38"/>
      <c r="U204" s="38"/>
      <c r="V204" s="38"/>
      <c r="W204" s="38"/>
      <c r="X204" s="38"/>
      <c r="Y204" s="38"/>
      <c r="Z204" s="38"/>
      <c r="AA204" s="38"/>
      <c r="AB204" s="38"/>
      <c r="AC204" s="38"/>
      <c r="AD204" s="38"/>
      <c r="AE204" s="38"/>
      <c r="AF204" s="38"/>
      <c r="AG204" s="38"/>
      <c r="AH204" s="38"/>
      <c r="AI204" s="38"/>
      <c r="AJ204" s="38"/>
      <c r="AK204" s="38"/>
    </row>
    <row r="205" spans="1:37" s="28" customFormat="1" ht="53.45" customHeight="1" x14ac:dyDescent="0.15">
      <c r="A205" s="36"/>
      <c r="B205" s="36"/>
      <c r="C205" s="82"/>
      <c r="D205" s="168"/>
      <c r="E205" s="82"/>
      <c r="F205" s="166"/>
      <c r="G205" s="59" t="s">
        <v>528</v>
      </c>
      <c r="H205" s="186"/>
      <c r="I205" s="29"/>
      <c r="J205" s="34"/>
      <c r="K205" s="29"/>
      <c r="L205" s="40"/>
      <c r="M205" s="40"/>
      <c r="N205" s="40"/>
      <c r="O205" s="40"/>
      <c r="P205" s="38"/>
      <c r="Q205" s="38"/>
      <c r="R205" s="38"/>
      <c r="S205" s="38"/>
      <c r="T205" s="38"/>
      <c r="U205" s="38"/>
      <c r="V205" s="38"/>
      <c r="W205" s="38"/>
      <c r="X205" s="38"/>
      <c r="Y205" s="38"/>
      <c r="Z205" s="38"/>
      <c r="AA205" s="38"/>
      <c r="AB205" s="38"/>
      <c r="AC205" s="38"/>
      <c r="AD205" s="38"/>
      <c r="AE205" s="38"/>
      <c r="AF205" s="38"/>
      <c r="AG205" s="38"/>
      <c r="AH205" s="38"/>
      <c r="AI205" s="38"/>
      <c r="AJ205" s="38"/>
      <c r="AK205" s="38"/>
    </row>
    <row r="206" spans="1:37" s="28" customFormat="1" ht="15" customHeight="1" x14ac:dyDescent="0.15">
      <c r="A206" s="36"/>
      <c r="B206" s="36"/>
      <c r="C206" s="36"/>
      <c r="D206" s="168"/>
      <c r="E206" s="81" t="s">
        <v>404</v>
      </c>
      <c r="F206" s="83"/>
      <c r="G206" s="112" t="s">
        <v>538</v>
      </c>
      <c r="H206" s="81" t="s">
        <v>500</v>
      </c>
      <c r="I206" s="29"/>
      <c r="J206" s="34"/>
      <c r="K206" s="29"/>
      <c r="L206" s="40"/>
      <c r="M206" s="40"/>
      <c r="N206" s="40"/>
      <c r="O206" s="40"/>
      <c r="P206" s="38"/>
      <c r="Q206" s="38"/>
      <c r="R206" s="38"/>
      <c r="S206" s="38"/>
      <c r="T206" s="38"/>
      <c r="U206" s="38"/>
      <c r="V206" s="38"/>
      <c r="W206" s="38"/>
      <c r="X206" s="38"/>
      <c r="Y206" s="38"/>
      <c r="Z206" s="38"/>
      <c r="AA206" s="38"/>
      <c r="AB206" s="38"/>
      <c r="AC206" s="38"/>
      <c r="AD206" s="38"/>
      <c r="AE206" s="38"/>
      <c r="AF206" s="38"/>
      <c r="AG206" s="38"/>
      <c r="AH206" s="38"/>
      <c r="AI206" s="38"/>
      <c r="AJ206" s="38"/>
      <c r="AK206" s="38"/>
    </row>
    <row r="207" spans="1:37" s="28" customFormat="1" ht="15" customHeight="1" x14ac:dyDescent="0.15">
      <c r="A207" s="36"/>
      <c r="B207" s="36"/>
      <c r="C207" s="82"/>
      <c r="D207" s="168"/>
      <c r="E207" s="47" t="s">
        <v>472</v>
      </c>
      <c r="F207" s="187" t="s">
        <v>529</v>
      </c>
      <c r="G207" s="59" t="s">
        <v>508</v>
      </c>
      <c r="H207" s="183"/>
      <c r="I207" s="29"/>
      <c r="J207" s="34"/>
      <c r="K207" s="29"/>
      <c r="L207" s="40"/>
      <c r="M207" s="40"/>
      <c r="N207" s="40"/>
      <c r="O207" s="40"/>
      <c r="P207" s="38"/>
      <c r="Q207" s="38"/>
      <c r="R207" s="38"/>
      <c r="S207" s="38"/>
      <c r="T207" s="38"/>
      <c r="U207" s="38"/>
      <c r="V207" s="38"/>
      <c r="W207" s="38"/>
      <c r="X207" s="38"/>
      <c r="Y207" s="38"/>
      <c r="Z207" s="38"/>
      <c r="AA207" s="38"/>
      <c r="AB207" s="38"/>
      <c r="AC207" s="38"/>
      <c r="AD207" s="38"/>
      <c r="AE207" s="38"/>
      <c r="AF207" s="38"/>
      <c r="AG207" s="38"/>
      <c r="AH207" s="38"/>
      <c r="AI207" s="38"/>
      <c r="AJ207" s="38"/>
      <c r="AK207" s="38"/>
    </row>
    <row r="208" spans="1:37" s="28" customFormat="1" ht="37.9" customHeight="1" x14ac:dyDescent="0.15">
      <c r="A208" s="36"/>
      <c r="B208" s="36"/>
      <c r="C208" s="82"/>
      <c r="D208" s="168"/>
      <c r="E208" s="36"/>
      <c r="F208" s="188"/>
      <c r="G208" s="59" t="s">
        <v>509</v>
      </c>
      <c r="H208" s="184"/>
      <c r="I208" s="29"/>
      <c r="J208" s="34"/>
      <c r="K208" s="29"/>
      <c r="L208" s="40"/>
      <c r="M208" s="40"/>
      <c r="N208" s="40"/>
      <c r="O208" s="40"/>
      <c r="P208" s="38"/>
      <c r="Q208" s="38"/>
      <c r="R208" s="38"/>
      <c r="S208" s="38"/>
      <c r="T208" s="38"/>
      <c r="U208" s="38"/>
      <c r="V208" s="38"/>
      <c r="W208" s="38"/>
      <c r="X208" s="38"/>
      <c r="Y208" s="38"/>
      <c r="Z208" s="38"/>
      <c r="AA208" s="38"/>
      <c r="AB208" s="38"/>
      <c r="AC208" s="38"/>
      <c r="AD208" s="38"/>
      <c r="AE208" s="38"/>
      <c r="AF208" s="38"/>
      <c r="AG208" s="38"/>
      <c r="AH208" s="38"/>
      <c r="AI208" s="38"/>
      <c r="AJ208" s="38"/>
      <c r="AK208" s="38"/>
    </row>
    <row r="209" spans="1:37" s="28" customFormat="1" ht="15.75" x14ac:dyDescent="0.15">
      <c r="A209" s="36"/>
      <c r="B209" s="36"/>
      <c r="C209" s="36"/>
      <c r="D209" s="36"/>
      <c r="E209" s="81" t="s">
        <v>407</v>
      </c>
      <c r="F209" s="165" t="s">
        <v>539</v>
      </c>
      <c r="G209" s="59" t="s">
        <v>477</v>
      </c>
      <c r="H209" s="171"/>
      <c r="I209" s="29"/>
      <c r="J209" s="34"/>
      <c r="K209" s="29"/>
      <c r="L209" s="40"/>
      <c r="M209" s="40"/>
      <c r="N209" s="40"/>
      <c r="O209" s="40"/>
      <c r="P209" s="38"/>
      <c r="Q209" s="38"/>
      <c r="R209" s="38"/>
      <c r="S209" s="38"/>
      <c r="T209" s="38"/>
      <c r="U209" s="38"/>
      <c r="V209" s="38"/>
      <c r="W209" s="38"/>
      <c r="X209" s="38"/>
      <c r="Y209" s="38"/>
      <c r="Z209" s="38"/>
      <c r="AA209" s="38"/>
      <c r="AB209" s="38"/>
      <c r="AC209" s="38"/>
      <c r="AD209" s="38"/>
      <c r="AE209" s="38"/>
      <c r="AF209" s="38"/>
      <c r="AG209" s="38"/>
      <c r="AH209" s="38"/>
      <c r="AI209" s="38"/>
      <c r="AJ209" s="38"/>
      <c r="AK209" s="38"/>
    </row>
    <row r="210" spans="1:37" s="28" customFormat="1" ht="15.75" x14ac:dyDescent="0.15">
      <c r="A210" s="36"/>
      <c r="B210" s="36"/>
      <c r="C210" s="36"/>
      <c r="D210" s="36"/>
      <c r="E210" s="82"/>
      <c r="F210" s="166"/>
      <c r="G210" s="59" t="s">
        <v>531</v>
      </c>
      <c r="H210" s="168"/>
      <c r="I210" s="29"/>
      <c r="J210" s="34"/>
      <c r="K210" s="29"/>
      <c r="L210" s="40"/>
      <c r="M210" s="40"/>
      <c r="N210" s="40"/>
      <c r="O210" s="40"/>
      <c r="P210" s="38"/>
      <c r="Q210" s="38"/>
      <c r="R210" s="38"/>
      <c r="S210" s="38"/>
      <c r="T210" s="38"/>
      <c r="U210" s="38"/>
      <c r="V210" s="38"/>
      <c r="W210" s="38"/>
      <c r="X210" s="38"/>
      <c r="Y210" s="38"/>
      <c r="Z210" s="38"/>
      <c r="AA210" s="38"/>
      <c r="AB210" s="38"/>
      <c r="AC210" s="38"/>
      <c r="AD210" s="38"/>
      <c r="AE210" s="38"/>
      <c r="AF210" s="38"/>
      <c r="AG210" s="38"/>
      <c r="AH210" s="38"/>
      <c r="AI210" s="38"/>
      <c r="AJ210" s="38"/>
      <c r="AK210" s="38"/>
    </row>
    <row r="211" spans="1:37" s="28" customFormat="1" ht="15.75" x14ac:dyDescent="0.15">
      <c r="A211" s="36"/>
      <c r="B211" s="36"/>
      <c r="C211" s="36"/>
      <c r="D211" s="36"/>
      <c r="E211" s="82"/>
      <c r="F211" s="166"/>
      <c r="G211" s="59" t="s">
        <v>479</v>
      </c>
      <c r="H211" s="168"/>
      <c r="I211" s="29"/>
      <c r="J211" s="34"/>
      <c r="K211" s="29"/>
      <c r="L211" s="40"/>
      <c r="M211" s="40"/>
      <c r="N211" s="40"/>
      <c r="O211" s="40"/>
      <c r="P211" s="38"/>
      <c r="Q211" s="38"/>
      <c r="R211" s="38"/>
      <c r="S211" s="38"/>
      <c r="T211" s="38"/>
      <c r="U211" s="38"/>
      <c r="V211" s="38"/>
      <c r="W211" s="38"/>
      <c r="X211" s="38"/>
      <c r="Y211" s="38"/>
      <c r="Z211" s="38"/>
      <c r="AA211" s="38"/>
      <c r="AB211" s="38"/>
      <c r="AC211" s="38"/>
      <c r="AD211" s="38"/>
      <c r="AE211" s="38"/>
      <c r="AF211" s="38"/>
      <c r="AG211" s="38"/>
      <c r="AH211" s="38"/>
      <c r="AI211" s="38"/>
      <c r="AJ211" s="38"/>
      <c r="AK211" s="38"/>
    </row>
    <row r="212" spans="1:37" s="28" customFormat="1" ht="15.75" x14ac:dyDescent="0.15">
      <c r="A212" s="36"/>
      <c r="B212" s="36"/>
      <c r="C212" s="36"/>
      <c r="D212" s="36"/>
      <c r="E212" s="82"/>
      <c r="F212" s="166"/>
      <c r="G212" s="59" t="s">
        <v>480</v>
      </c>
      <c r="H212" s="168"/>
      <c r="I212" s="29"/>
      <c r="J212" s="34"/>
      <c r="K212" s="29"/>
      <c r="L212" s="40"/>
      <c r="M212" s="40"/>
      <c r="N212" s="40"/>
      <c r="O212" s="40"/>
      <c r="P212" s="38"/>
      <c r="Q212" s="38"/>
      <c r="R212" s="38"/>
      <c r="S212" s="38"/>
      <c r="T212" s="38"/>
      <c r="U212" s="38"/>
      <c r="V212" s="38"/>
      <c r="W212" s="38"/>
      <c r="X212" s="38"/>
      <c r="Y212" s="38"/>
      <c r="Z212" s="38"/>
      <c r="AA212" s="38"/>
      <c r="AB212" s="38"/>
      <c r="AC212" s="38"/>
      <c r="AD212" s="38"/>
      <c r="AE212" s="38"/>
      <c r="AF212" s="38"/>
      <c r="AG212" s="38"/>
      <c r="AH212" s="38"/>
      <c r="AI212" s="38"/>
      <c r="AJ212" s="38"/>
      <c r="AK212" s="38"/>
    </row>
    <row r="213" spans="1:37" s="28" customFormat="1" ht="15.75" x14ac:dyDescent="0.15">
      <c r="A213" s="36"/>
      <c r="B213" s="36"/>
      <c r="C213" s="36"/>
      <c r="D213" s="36"/>
      <c r="E213" s="82"/>
      <c r="F213" s="166"/>
      <c r="G213" s="60" t="s">
        <v>481</v>
      </c>
      <c r="H213" s="168"/>
      <c r="I213" s="29"/>
      <c r="J213" s="34"/>
      <c r="K213" s="29"/>
      <c r="L213" s="40"/>
      <c r="M213" s="40"/>
      <c r="N213" s="40"/>
      <c r="O213" s="40"/>
      <c r="P213" s="38"/>
      <c r="Q213" s="38"/>
      <c r="R213" s="38"/>
      <c r="S213" s="38"/>
      <c r="T213" s="38"/>
      <c r="U213" s="38"/>
      <c r="V213" s="38"/>
      <c r="W213" s="38"/>
      <c r="X213" s="38"/>
      <c r="Y213" s="38"/>
      <c r="Z213" s="38"/>
      <c r="AA213" s="38"/>
      <c r="AB213" s="38"/>
      <c r="AC213" s="38"/>
      <c r="AD213" s="38"/>
      <c r="AE213" s="38"/>
      <c r="AF213" s="38"/>
      <c r="AG213" s="38"/>
      <c r="AH213" s="38"/>
      <c r="AI213" s="38"/>
      <c r="AJ213" s="38"/>
      <c r="AK213" s="38"/>
    </row>
    <row r="214" spans="1:37" s="28" customFormat="1" ht="15.75" x14ac:dyDescent="0.15">
      <c r="A214" s="36"/>
      <c r="B214" s="36"/>
      <c r="C214" s="36"/>
      <c r="D214" s="36"/>
      <c r="E214" s="82"/>
      <c r="F214" s="167"/>
      <c r="G214" s="60" t="s">
        <v>532</v>
      </c>
      <c r="H214" s="172"/>
      <c r="I214" s="29"/>
      <c r="J214" s="34"/>
      <c r="K214" s="29"/>
      <c r="L214" s="40"/>
      <c r="M214" s="40"/>
      <c r="N214" s="40"/>
      <c r="O214" s="40"/>
      <c r="P214" s="38"/>
      <c r="Q214" s="38"/>
      <c r="R214" s="38"/>
      <c r="S214" s="38"/>
      <c r="T214" s="38"/>
      <c r="U214" s="38"/>
      <c r="V214" s="38"/>
      <c r="W214" s="38"/>
      <c r="X214" s="38"/>
      <c r="Y214" s="38"/>
      <c r="Z214" s="38"/>
      <c r="AA214" s="38"/>
      <c r="AB214" s="38"/>
      <c r="AC214" s="38"/>
      <c r="AD214" s="38"/>
      <c r="AE214" s="38"/>
      <c r="AF214" s="38"/>
      <c r="AG214" s="38"/>
      <c r="AH214" s="38"/>
      <c r="AI214" s="38"/>
      <c r="AJ214" s="38"/>
      <c r="AK214" s="38"/>
    </row>
    <row r="215" spans="1:37" s="28" customFormat="1" ht="25.5" x14ac:dyDescent="0.15">
      <c r="A215" s="36"/>
      <c r="B215" s="36"/>
      <c r="C215" s="36"/>
      <c r="D215" s="36"/>
      <c r="E215" s="81" t="s">
        <v>417</v>
      </c>
      <c r="F215" s="165" t="s">
        <v>511</v>
      </c>
      <c r="G215" s="60" t="s">
        <v>484</v>
      </c>
      <c r="H215" s="171" t="s">
        <v>485</v>
      </c>
      <c r="I215" s="29"/>
      <c r="J215" s="34"/>
      <c r="K215" s="29"/>
      <c r="L215" s="40"/>
      <c r="M215" s="40"/>
      <c r="N215" s="40"/>
      <c r="O215" s="40"/>
      <c r="P215" s="38"/>
      <c r="Q215" s="38"/>
      <c r="R215" s="38"/>
      <c r="S215" s="38"/>
      <c r="T215" s="38"/>
      <c r="U215" s="38"/>
      <c r="V215" s="38"/>
      <c r="W215" s="38"/>
      <c r="X215" s="38"/>
      <c r="Y215" s="38"/>
      <c r="Z215" s="38"/>
      <c r="AA215" s="38"/>
      <c r="AB215" s="38"/>
      <c r="AC215" s="38"/>
      <c r="AD215" s="38"/>
      <c r="AE215" s="38"/>
      <c r="AF215" s="38"/>
      <c r="AG215" s="38"/>
      <c r="AH215" s="38"/>
      <c r="AI215" s="38"/>
      <c r="AJ215" s="38"/>
      <c r="AK215" s="38"/>
    </row>
    <row r="216" spans="1:37" s="28" customFormat="1" ht="15.75" x14ac:dyDescent="0.15">
      <c r="A216" s="36"/>
      <c r="B216" s="36"/>
      <c r="C216" s="36"/>
      <c r="D216" s="36"/>
      <c r="E216" s="82"/>
      <c r="F216" s="166"/>
      <c r="G216" s="60" t="s">
        <v>540</v>
      </c>
      <c r="H216" s="168"/>
      <c r="I216" s="29"/>
      <c r="J216" s="34"/>
      <c r="K216" s="29"/>
      <c r="L216" s="40"/>
      <c r="M216" s="40"/>
      <c r="N216" s="40"/>
      <c r="O216" s="40"/>
      <c r="P216" s="38"/>
      <c r="Q216" s="38"/>
      <c r="R216" s="38"/>
      <c r="S216" s="38"/>
      <c r="T216" s="38"/>
      <c r="U216" s="38"/>
      <c r="V216" s="38"/>
      <c r="W216" s="38"/>
      <c r="X216" s="38"/>
      <c r="Y216" s="38"/>
      <c r="Z216" s="38"/>
      <c r="AA216" s="38"/>
      <c r="AB216" s="38"/>
      <c r="AC216" s="38"/>
      <c r="AD216" s="38"/>
      <c r="AE216" s="38"/>
      <c r="AF216" s="38"/>
      <c r="AG216" s="38"/>
      <c r="AH216" s="38"/>
      <c r="AI216" s="38"/>
      <c r="AJ216" s="38"/>
      <c r="AK216" s="38"/>
    </row>
    <row r="217" spans="1:37" s="28" customFormat="1" ht="15.75" x14ac:dyDescent="0.15">
      <c r="A217" s="36"/>
      <c r="B217" s="36"/>
      <c r="C217" s="36"/>
      <c r="D217" s="36"/>
      <c r="E217" s="82"/>
      <c r="F217" s="166"/>
      <c r="G217" s="60" t="s">
        <v>488</v>
      </c>
      <c r="H217" s="168"/>
      <c r="I217" s="29"/>
      <c r="J217" s="34"/>
      <c r="K217" s="29"/>
      <c r="L217" s="40"/>
      <c r="M217" s="40"/>
      <c r="N217" s="40"/>
      <c r="O217" s="40"/>
      <c r="P217" s="38"/>
      <c r="Q217" s="38"/>
      <c r="R217" s="38"/>
      <c r="S217" s="38"/>
      <c r="T217" s="38"/>
      <c r="U217" s="38"/>
      <c r="V217" s="38"/>
      <c r="W217" s="38"/>
      <c r="X217" s="38"/>
      <c r="Y217" s="38"/>
      <c r="Z217" s="38"/>
      <c r="AA217" s="38"/>
      <c r="AB217" s="38"/>
      <c r="AC217" s="38"/>
      <c r="AD217" s="38"/>
      <c r="AE217" s="38"/>
      <c r="AF217" s="38"/>
      <c r="AG217" s="38"/>
      <c r="AH217" s="38"/>
      <c r="AI217" s="38"/>
      <c r="AJ217" s="38"/>
      <c r="AK217" s="38"/>
    </row>
    <row r="218" spans="1:37" s="28" customFormat="1" ht="15.75" x14ac:dyDescent="0.15">
      <c r="A218" s="36"/>
      <c r="B218" s="36"/>
      <c r="C218" s="36"/>
      <c r="D218" s="36"/>
      <c r="E218" s="82"/>
      <c r="F218" s="166"/>
      <c r="G218" s="60" t="s">
        <v>489</v>
      </c>
      <c r="H218" s="168"/>
      <c r="I218" s="29"/>
      <c r="J218" s="34"/>
      <c r="K218" s="29"/>
      <c r="L218" s="40"/>
      <c r="M218" s="40"/>
      <c r="N218" s="40"/>
      <c r="O218" s="40"/>
      <c r="P218" s="38"/>
      <c r="Q218" s="38"/>
      <c r="R218" s="38"/>
      <c r="S218" s="38"/>
      <c r="T218" s="38"/>
      <c r="U218" s="38"/>
      <c r="V218" s="38"/>
      <c r="W218" s="38"/>
      <c r="X218" s="38"/>
      <c r="Y218" s="38"/>
      <c r="Z218" s="38"/>
      <c r="AA218" s="38"/>
      <c r="AB218" s="38"/>
      <c r="AC218" s="38"/>
      <c r="AD218" s="38"/>
      <c r="AE218" s="38"/>
      <c r="AF218" s="38"/>
      <c r="AG218" s="38"/>
      <c r="AH218" s="38"/>
      <c r="AI218" s="38"/>
      <c r="AJ218" s="38"/>
      <c r="AK218" s="38"/>
    </row>
    <row r="219" spans="1:37" s="28" customFormat="1" ht="15.75" x14ac:dyDescent="0.15">
      <c r="A219" s="36"/>
      <c r="B219" s="36"/>
      <c r="C219" s="36"/>
      <c r="D219" s="36"/>
      <c r="E219" s="82"/>
      <c r="F219" s="167"/>
      <c r="G219" s="60" t="s">
        <v>490</v>
      </c>
      <c r="H219" s="172"/>
      <c r="I219" s="29"/>
      <c r="J219" s="34"/>
      <c r="K219" s="29"/>
      <c r="L219" s="40"/>
      <c r="M219" s="40"/>
      <c r="N219" s="40"/>
      <c r="O219" s="40"/>
      <c r="P219" s="38"/>
      <c r="Q219" s="38"/>
      <c r="R219" s="38"/>
      <c r="S219" s="38"/>
      <c r="T219" s="38"/>
      <c r="U219" s="38"/>
      <c r="V219" s="38"/>
      <c r="W219" s="38"/>
      <c r="X219" s="38"/>
      <c r="Y219" s="38"/>
      <c r="Z219" s="38"/>
      <c r="AA219" s="38"/>
      <c r="AB219" s="38"/>
      <c r="AC219" s="38"/>
      <c r="AD219" s="38"/>
      <c r="AE219" s="38"/>
      <c r="AF219" s="38"/>
      <c r="AG219" s="38"/>
      <c r="AH219" s="38"/>
      <c r="AI219" s="38"/>
      <c r="AJ219" s="38"/>
      <c r="AK219" s="38"/>
    </row>
    <row r="220" spans="1:37" s="28" customFormat="1" ht="15" customHeight="1" x14ac:dyDescent="0.15">
      <c r="A220" s="189" t="s">
        <v>541</v>
      </c>
      <c r="B220" s="81" t="s">
        <v>57</v>
      </c>
      <c r="C220" s="171" t="s">
        <v>542</v>
      </c>
      <c r="D220" s="171" t="s">
        <v>543</v>
      </c>
      <c r="E220" s="171" t="s">
        <v>544</v>
      </c>
      <c r="F220" s="187" t="s">
        <v>545</v>
      </c>
      <c r="G220" s="59" t="s">
        <v>546</v>
      </c>
      <c r="H220" s="181" t="s">
        <v>547</v>
      </c>
      <c r="I220" s="29"/>
      <c r="J220" s="34"/>
      <c r="K220" s="29"/>
      <c r="L220" s="40"/>
      <c r="M220" s="40"/>
      <c r="N220" s="40"/>
      <c r="O220" s="40"/>
      <c r="P220" s="38"/>
      <c r="Q220" s="38"/>
      <c r="R220" s="38"/>
      <c r="S220" s="38"/>
      <c r="T220" s="38"/>
      <c r="U220" s="38"/>
      <c r="V220" s="38"/>
      <c r="W220" s="38"/>
      <c r="X220" s="38"/>
      <c r="Y220" s="38"/>
      <c r="Z220" s="38"/>
      <c r="AA220" s="38"/>
      <c r="AB220" s="38"/>
      <c r="AC220" s="38"/>
      <c r="AD220" s="38"/>
      <c r="AE220" s="38"/>
      <c r="AF220" s="38"/>
      <c r="AG220" s="38"/>
      <c r="AH220" s="38"/>
      <c r="AI220" s="38"/>
      <c r="AJ220" s="38"/>
      <c r="AK220" s="38"/>
    </row>
    <row r="221" spans="1:37" s="28" customFormat="1" ht="15.75" x14ac:dyDescent="0.15">
      <c r="A221" s="189"/>
      <c r="B221" s="82"/>
      <c r="C221" s="168"/>
      <c r="D221" s="168"/>
      <c r="E221" s="168"/>
      <c r="F221" s="188"/>
      <c r="G221" s="59" t="s">
        <v>548</v>
      </c>
      <c r="H221" s="186"/>
      <c r="I221" s="29"/>
      <c r="J221" s="34"/>
      <c r="K221" s="29"/>
      <c r="L221" s="40"/>
      <c r="M221" s="40"/>
      <c r="N221" s="40"/>
      <c r="O221" s="40"/>
      <c r="P221" s="38"/>
      <c r="Q221" s="38"/>
      <c r="R221" s="38"/>
      <c r="S221" s="38"/>
      <c r="T221" s="38"/>
      <c r="U221" s="38"/>
      <c r="V221" s="38"/>
      <c r="W221" s="38"/>
      <c r="X221" s="38"/>
      <c r="Y221" s="38"/>
      <c r="Z221" s="38"/>
      <c r="AA221" s="38"/>
      <c r="AB221" s="38"/>
      <c r="AC221" s="38"/>
      <c r="AD221" s="38"/>
      <c r="AE221" s="38"/>
      <c r="AF221" s="38"/>
      <c r="AG221" s="38"/>
      <c r="AH221" s="38"/>
      <c r="AI221" s="38"/>
      <c r="AJ221" s="38"/>
      <c r="AK221" s="38"/>
    </row>
    <row r="222" spans="1:37" s="28" customFormat="1" ht="25.5" x14ac:dyDescent="0.15">
      <c r="A222" s="189"/>
      <c r="B222" s="82"/>
      <c r="C222" s="168"/>
      <c r="D222" s="168"/>
      <c r="E222" s="168"/>
      <c r="F222" s="188"/>
      <c r="G222" s="59" t="s">
        <v>549</v>
      </c>
      <c r="H222" s="186"/>
      <c r="I222" s="29"/>
      <c r="J222" s="34"/>
      <c r="K222" s="29"/>
      <c r="L222" s="40"/>
      <c r="M222" s="40"/>
      <c r="N222" s="40"/>
      <c r="O222" s="40"/>
      <c r="P222" s="38"/>
      <c r="Q222" s="38"/>
      <c r="R222" s="38"/>
      <c r="S222" s="38"/>
      <c r="T222" s="38"/>
      <c r="U222" s="38"/>
      <c r="V222" s="38"/>
      <c r="W222" s="38"/>
      <c r="X222" s="38"/>
      <c r="Y222" s="38"/>
      <c r="Z222" s="38"/>
      <c r="AA222" s="38"/>
      <c r="AB222" s="38"/>
      <c r="AC222" s="38"/>
      <c r="AD222" s="38"/>
      <c r="AE222" s="38"/>
      <c r="AF222" s="38"/>
      <c r="AG222" s="38"/>
      <c r="AH222" s="38"/>
      <c r="AI222" s="38"/>
      <c r="AJ222" s="38"/>
      <c r="AK222" s="38"/>
    </row>
    <row r="223" spans="1:37" s="28" customFormat="1" ht="25.5" x14ac:dyDescent="0.15">
      <c r="A223" s="189"/>
      <c r="B223" s="82"/>
      <c r="C223" s="168"/>
      <c r="D223" s="168"/>
      <c r="E223" s="168"/>
      <c r="F223" s="188"/>
      <c r="G223" s="59" t="s">
        <v>550</v>
      </c>
      <c r="H223" s="186"/>
      <c r="I223" s="29"/>
      <c r="J223" s="34"/>
      <c r="K223" s="29"/>
      <c r="L223" s="40"/>
      <c r="M223" s="40"/>
      <c r="N223" s="40"/>
      <c r="O223" s="40"/>
      <c r="P223" s="38"/>
      <c r="Q223" s="38"/>
      <c r="R223" s="38"/>
      <c r="S223" s="38"/>
      <c r="T223" s="38"/>
      <c r="U223" s="38"/>
      <c r="V223" s="38"/>
      <c r="W223" s="38"/>
      <c r="X223" s="38"/>
      <c r="Y223" s="38"/>
      <c r="Z223" s="38"/>
      <c r="AA223" s="38"/>
      <c r="AB223" s="38"/>
      <c r="AC223" s="38"/>
      <c r="AD223" s="38"/>
      <c r="AE223" s="38"/>
      <c r="AF223" s="38"/>
      <c r="AG223" s="38"/>
      <c r="AH223" s="38"/>
      <c r="AI223" s="38"/>
      <c r="AJ223" s="38"/>
      <c r="AK223" s="38"/>
    </row>
    <row r="224" spans="1:37" s="28" customFormat="1" ht="118.15" customHeight="1" x14ac:dyDescent="0.15">
      <c r="A224" s="189"/>
      <c r="B224" s="82"/>
      <c r="C224" s="168"/>
      <c r="D224" s="168"/>
      <c r="E224" s="168"/>
      <c r="F224" s="191"/>
      <c r="G224" s="59" t="s">
        <v>551</v>
      </c>
      <c r="H224" s="182"/>
      <c r="I224" s="29"/>
      <c r="J224" s="34"/>
      <c r="K224" s="29"/>
      <c r="L224" s="40"/>
      <c r="M224" s="40"/>
      <c r="N224" s="40"/>
      <c r="O224" s="40"/>
      <c r="P224" s="38"/>
      <c r="Q224" s="38"/>
      <c r="R224" s="38"/>
      <c r="S224" s="38"/>
      <c r="T224" s="38"/>
      <c r="U224" s="38"/>
      <c r="V224" s="38"/>
      <c r="W224" s="38"/>
      <c r="X224" s="38"/>
      <c r="Y224" s="38"/>
      <c r="Z224" s="38"/>
      <c r="AA224" s="38"/>
      <c r="AB224" s="38"/>
      <c r="AC224" s="38"/>
      <c r="AD224" s="38"/>
      <c r="AE224" s="38"/>
      <c r="AF224" s="38"/>
      <c r="AG224" s="38"/>
      <c r="AH224" s="38"/>
      <c r="AI224" s="38"/>
      <c r="AJ224" s="38"/>
      <c r="AK224" s="38"/>
    </row>
    <row r="225" spans="1:37" s="28" customFormat="1" ht="51" x14ac:dyDescent="0.15">
      <c r="A225" s="189"/>
      <c r="B225" s="82"/>
      <c r="C225" s="82"/>
      <c r="D225" s="168"/>
      <c r="E225" s="81" t="s">
        <v>552</v>
      </c>
      <c r="F225" s="65" t="s">
        <v>431</v>
      </c>
      <c r="G225" s="59" t="s">
        <v>58</v>
      </c>
      <c r="H225" s="87" t="s">
        <v>553</v>
      </c>
      <c r="I225" s="29"/>
      <c r="J225" s="34"/>
      <c r="K225" s="29"/>
      <c r="L225" s="40"/>
      <c r="M225" s="40"/>
      <c r="N225" s="40"/>
      <c r="O225" s="40"/>
      <c r="P225" s="38"/>
      <c r="Q225" s="38"/>
      <c r="R225" s="38"/>
      <c r="S225" s="38"/>
      <c r="T225" s="38"/>
      <c r="U225" s="38"/>
      <c r="V225" s="38"/>
      <c r="W225" s="38"/>
      <c r="X225" s="38"/>
      <c r="Y225" s="38"/>
      <c r="Z225" s="38"/>
      <c r="AA225" s="38"/>
      <c r="AB225" s="38"/>
      <c r="AC225" s="38"/>
      <c r="AD225" s="38"/>
      <c r="AE225" s="38"/>
      <c r="AF225" s="38"/>
      <c r="AG225" s="38"/>
      <c r="AH225" s="38"/>
      <c r="AI225" s="38"/>
      <c r="AJ225" s="38"/>
      <c r="AK225" s="38"/>
    </row>
    <row r="226" spans="1:37" s="28" customFormat="1" ht="25.15" customHeight="1" x14ac:dyDescent="0.15">
      <c r="A226" s="189"/>
      <c r="B226" s="82"/>
      <c r="C226" s="82"/>
      <c r="D226" s="64"/>
      <c r="E226" s="81" t="s">
        <v>554</v>
      </c>
      <c r="F226" s="83"/>
      <c r="G226" s="112" t="s">
        <v>538</v>
      </c>
      <c r="H226" s="86" t="s">
        <v>555</v>
      </c>
      <c r="I226" s="29"/>
      <c r="J226" s="34"/>
      <c r="K226" s="29"/>
      <c r="L226" s="40"/>
      <c r="M226" s="40"/>
      <c r="N226" s="40"/>
      <c r="O226" s="40"/>
      <c r="P226" s="38"/>
      <c r="Q226" s="38"/>
      <c r="R226" s="38"/>
      <c r="S226" s="38"/>
      <c r="T226" s="38"/>
      <c r="U226" s="38"/>
      <c r="V226" s="38"/>
      <c r="W226" s="38"/>
      <c r="X226" s="38"/>
      <c r="Y226" s="38"/>
      <c r="Z226" s="38"/>
      <c r="AA226" s="38"/>
      <c r="AB226" s="38"/>
      <c r="AC226" s="38"/>
      <c r="AD226" s="38"/>
      <c r="AE226" s="38"/>
      <c r="AF226" s="38"/>
      <c r="AG226" s="38"/>
      <c r="AH226" s="38"/>
      <c r="AI226" s="38"/>
      <c r="AJ226" s="38"/>
      <c r="AK226" s="38"/>
    </row>
    <row r="227" spans="1:37" s="28" customFormat="1" ht="114.75" x14ac:dyDescent="0.15">
      <c r="A227" s="189"/>
      <c r="B227" s="82"/>
      <c r="C227" s="82"/>
      <c r="D227" s="82"/>
      <c r="E227" s="88" t="s">
        <v>455</v>
      </c>
      <c r="F227" s="62" t="s">
        <v>556</v>
      </c>
      <c r="G227" s="60" t="s">
        <v>557</v>
      </c>
      <c r="H227" s="60" t="s">
        <v>553</v>
      </c>
      <c r="I227" s="29"/>
      <c r="J227" s="34"/>
      <c r="K227" s="29"/>
      <c r="L227" s="40"/>
      <c r="M227" s="40"/>
      <c r="N227" s="40"/>
      <c r="O227" s="40"/>
      <c r="P227" s="38"/>
      <c r="Q227" s="38"/>
      <c r="R227" s="38"/>
      <c r="S227" s="38"/>
      <c r="T227" s="38"/>
      <c r="U227" s="38"/>
      <c r="V227" s="38"/>
      <c r="W227" s="38"/>
      <c r="X227" s="38"/>
      <c r="Y227" s="38"/>
      <c r="Z227" s="38"/>
      <c r="AA227" s="38"/>
      <c r="AB227" s="38"/>
      <c r="AC227" s="38"/>
      <c r="AD227" s="38"/>
      <c r="AE227" s="38"/>
      <c r="AF227" s="38"/>
      <c r="AG227" s="38"/>
      <c r="AH227" s="38"/>
      <c r="AI227" s="38"/>
      <c r="AJ227" s="38"/>
      <c r="AK227" s="38"/>
    </row>
    <row r="228" spans="1:37" s="28" customFormat="1" ht="15.75" x14ac:dyDescent="0.15">
      <c r="A228" s="189"/>
      <c r="B228" s="82"/>
      <c r="C228" s="82"/>
      <c r="D228" s="82"/>
      <c r="E228" s="81" t="s">
        <v>461</v>
      </c>
      <c r="F228" s="187" t="s">
        <v>558</v>
      </c>
      <c r="G228" s="60" t="s">
        <v>559</v>
      </c>
      <c r="H228" s="162" t="s">
        <v>560</v>
      </c>
      <c r="I228" s="29"/>
      <c r="J228" s="34"/>
      <c r="K228" s="29"/>
      <c r="L228" s="40"/>
      <c r="M228" s="40"/>
      <c r="N228" s="40"/>
      <c r="O228" s="40"/>
      <c r="P228" s="38"/>
      <c r="Q228" s="38"/>
      <c r="R228" s="38"/>
      <c r="S228" s="38"/>
      <c r="T228" s="38"/>
      <c r="U228" s="38"/>
      <c r="V228" s="38"/>
      <c r="W228" s="38"/>
      <c r="X228" s="38"/>
      <c r="Y228" s="38"/>
      <c r="Z228" s="38"/>
      <c r="AA228" s="38"/>
      <c r="AB228" s="38"/>
      <c r="AC228" s="38"/>
      <c r="AD228" s="38"/>
      <c r="AE228" s="38"/>
      <c r="AF228" s="38"/>
      <c r="AG228" s="38"/>
      <c r="AH228" s="38"/>
      <c r="AI228" s="38"/>
      <c r="AJ228" s="38"/>
      <c r="AK228" s="38"/>
    </row>
    <row r="229" spans="1:37" s="28" customFormat="1" ht="15.75" x14ac:dyDescent="0.15">
      <c r="A229" s="189"/>
      <c r="B229" s="82"/>
      <c r="C229" s="82"/>
      <c r="D229" s="82"/>
      <c r="E229" s="82"/>
      <c r="F229" s="188"/>
      <c r="G229" s="59" t="s">
        <v>561</v>
      </c>
      <c r="H229" s="163"/>
      <c r="I229" s="29"/>
      <c r="J229" s="34"/>
      <c r="K229" s="29"/>
      <c r="L229" s="40"/>
      <c r="M229" s="40"/>
      <c r="N229" s="40"/>
      <c r="O229" s="40"/>
      <c r="P229" s="38"/>
      <c r="Q229" s="38"/>
      <c r="R229" s="38"/>
      <c r="S229" s="38"/>
      <c r="T229" s="38"/>
      <c r="U229" s="38"/>
      <c r="V229" s="38"/>
      <c r="W229" s="38"/>
      <c r="X229" s="38"/>
      <c r="Y229" s="38"/>
      <c r="Z229" s="38"/>
      <c r="AA229" s="38"/>
      <c r="AB229" s="38"/>
      <c r="AC229" s="38"/>
      <c r="AD229" s="38"/>
      <c r="AE229" s="38"/>
      <c r="AF229" s="38"/>
      <c r="AG229" s="38"/>
      <c r="AH229" s="38"/>
      <c r="AI229" s="38"/>
      <c r="AJ229" s="38"/>
      <c r="AK229" s="38"/>
    </row>
    <row r="230" spans="1:37" s="28" customFormat="1" ht="63.6" customHeight="1" x14ac:dyDescent="0.15">
      <c r="A230" s="189"/>
      <c r="B230" s="82"/>
      <c r="C230" s="82"/>
      <c r="D230" s="82"/>
      <c r="E230" s="85"/>
      <c r="F230" s="191"/>
      <c r="G230" s="59" t="s">
        <v>562</v>
      </c>
      <c r="H230" s="164"/>
      <c r="I230" s="29"/>
      <c r="J230" s="34"/>
      <c r="K230" s="29"/>
      <c r="L230" s="40"/>
      <c r="M230" s="40"/>
      <c r="N230" s="40"/>
      <c r="O230" s="40"/>
      <c r="P230" s="38"/>
      <c r="Q230" s="38"/>
      <c r="R230" s="38"/>
      <c r="S230" s="38"/>
      <c r="T230" s="38"/>
      <c r="U230" s="38"/>
      <c r="V230" s="38"/>
      <c r="W230" s="38"/>
      <c r="X230" s="38"/>
      <c r="Y230" s="38"/>
      <c r="Z230" s="38"/>
      <c r="AA230" s="38"/>
      <c r="AB230" s="38"/>
      <c r="AC230" s="38"/>
      <c r="AD230" s="38"/>
      <c r="AE230" s="38"/>
      <c r="AF230" s="38"/>
      <c r="AG230" s="38"/>
      <c r="AH230" s="38"/>
      <c r="AI230" s="38"/>
      <c r="AJ230" s="38"/>
      <c r="AK230" s="38"/>
    </row>
    <row r="231" spans="1:37" s="28" customFormat="1" ht="140.25" x14ac:dyDescent="0.15">
      <c r="A231" s="189"/>
      <c r="B231" s="82"/>
      <c r="C231" s="82"/>
      <c r="D231" s="82"/>
      <c r="E231" s="88" t="s">
        <v>434</v>
      </c>
      <c r="F231" s="53" t="s">
        <v>563</v>
      </c>
      <c r="G231" s="60" t="s">
        <v>564</v>
      </c>
      <c r="H231" s="59" t="s">
        <v>565</v>
      </c>
      <c r="I231" s="29"/>
      <c r="J231" s="34"/>
      <c r="K231" s="29"/>
      <c r="L231" s="40"/>
      <c r="M231" s="40"/>
      <c r="N231" s="40"/>
      <c r="O231" s="40"/>
      <c r="P231" s="38"/>
      <c r="Q231" s="38"/>
      <c r="R231" s="38"/>
      <c r="S231" s="38"/>
      <c r="T231" s="38"/>
      <c r="U231" s="38"/>
      <c r="V231" s="38"/>
      <c r="W231" s="38"/>
      <c r="X231" s="38"/>
      <c r="Y231" s="38"/>
      <c r="Z231" s="38"/>
      <c r="AA231" s="38"/>
      <c r="AB231" s="38"/>
      <c r="AC231" s="38"/>
      <c r="AD231" s="38"/>
      <c r="AE231" s="38"/>
      <c r="AF231" s="38"/>
      <c r="AG231" s="38"/>
      <c r="AH231" s="38"/>
      <c r="AI231" s="38"/>
      <c r="AJ231" s="38"/>
      <c r="AK231" s="38"/>
    </row>
    <row r="232" spans="1:37" s="28" customFormat="1" ht="25.5" x14ac:dyDescent="0.15">
      <c r="A232" s="189"/>
      <c r="B232" s="82"/>
      <c r="C232" s="82"/>
      <c r="D232" s="82"/>
      <c r="E232" s="81" t="s">
        <v>566</v>
      </c>
      <c r="F232" s="187" t="s">
        <v>567</v>
      </c>
      <c r="G232" s="60" t="s">
        <v>568</v>
      </c>
      <c r="H232" s="183" t="s">
        <v>553</v>
      </c>
      <c r="I232" s="29"/>
      <c r="J232" s="34"/>
      <c r="K232" s="29"/>
      <c r="L232" s="40"/>
      <c r="M232" s="40"/>
      <c r="N232" s="40"/>
      <c r="O232" s="40"/>
      <c r="P232" s="38"/>
      <c r="Q232" s="38"/>
      <c r="R232" s="38"/>
      <c r="S232" s="38"/>
      <c r="T232" s="38"/>
      <c r="U232" s="38"/>
      <c r="V232" s="38"/>
      <c r="W232" s="38"/>
      <c r="X232" s="38"/>
      <c r="Y232" s="38"/>
      <c r="Z232" s="38"/>
      <c r="AA232" s="38"/>
      <c r="AB232" s="38"/>
      <c r="AC232" s="38"/>
      <c r="AD232" s="38"/>
      <c r="AE232" s="38"/>
      <c r="AF232" s="38"/>
      <c r="AG232" s="38"/>
      <c r="AH232" s="38"/>
      <c r="AI232" s="38"/>
      <c r="AJ232" s="38"/>
      <c r="AK232" s="38"/>
    </row>
    <row r="233" spans="1:37" s="28" customFormat="1" ht="53.45" customHeight="1" x14ac:dyDescent="0.15">
      <c r="A233" s="189"/>
      <c r="B233" s="82"/>
      <c r="C233" s="82"/>
      <c r="D233" s="82"/>
      <c r="E233" s="85"/>
      <c r="F233" s="191"/>
      <c r="G233" s="60" t="s">
        <v>569</v>
      </c>
      <c r="H233" s="192"/>
      <c r="I233" s="29"/>
      <c r="J233" s="34"/>
      <c r="K233" s="29"/>
      <c r="L233" s="40"/>
      <c r="M233" s="40"/>
      <c r="N233" s="40"/>
      <c r="O233" s="40"/>
      <c r="P233" s="38"/>
      <c r="Q233" s="38"/>
      <c r="R233" s="38"/>
      <c r="S233" s="38"/>
      <c r="T233" s="38"/>
      <c r="U233" s="38"/>
      <c r="V233" s="38"/>
      <c r="W233" s="38"/>
      <c r="X233" s="38"/>
      <c r="Y233" s="38"/>
      <c r="Z233" s="38"/>
      <c r="AA233" s="38"/>
      <c r="AB233" s="38"/>
      <c r="AC233" s="38"/>
      <c r="AD233" s="38"/>
      <c r="AE233" s="38"/>
      <c r="AF233" s="38"/>
      <c r="AG233" s="38"/>
      <c r="AH233" s="38"/>
      <c r="AI233" s="38"/>
      <c r="AJ233" s="38"/>
      <c r="AK233" s="38"/>
    </row>
    <row r="234" spans="1:37" s="28" customFormat="1" ht="31.9" customHeight="1" x14ac:dyDescent="0.15">
      <c r="A234" s="190"/>
      <c r="B234" s="82"/>
      <c r="C234" s="82"/>
      <c r="D234" s="82"/>
      <c r="E234" s="88" t="s">
        <v>570</v>
      </c>
      <c r="F234" s="52" t="s">
        <v>571</v>
      </c>
      <c r="G234" s="59" t="s">
        <v>463</v>
      </c>
      <c r="H234" s="58" t="s">
        <v>553</v>
      </c>
      <c r="I234" s="29"/>
      <c r="J234" s="34"/>
      <c r="K234" s="29"/>
      <c r="L234" s="40"/>
      <c r="M234" s="40"/>
      <c r="N234" s="40"/>
      <c r="O234" s="40"/>
      <c r="P234" s="38"/>
      <c r="Q234" s="38"/>
      <c r="R234" s="38"/>
      <c r="S234" s="38"/>
      <c r="T234" s="38"/>
      <c r="U234" s="38"/>
      <c r="V234" s="38"/>
      <c r="W234" s="38"/>
      <c r="X234" s="38"/>
      <c r="Y234" s="38"/>
      <c r="Z234" s="38"/>
      <c r="AA234" s="38"/>
      <c r="AB234" s="38"/>
      <c r="AC234" s="38"/>
      <c r="AD234" s="38"/>
      <c r="AE234" s="38"/>
      <c r="AF234" s="38"/>
      <c r="AG234" s="38"/>
      <c r="AH234" s="38"/>
      <c r="AI234" s="38"/>
      <c r="AJ234" s="38"/>
      <c r="AK234" s="38"/>
    </row>
    <row r="235" spans="1:37" s="28" customFormat="1" ht="25.5" x14ac:dyDescent="0.15">
      <c r="A235" s="36"/>
      <c r="B235" s="36"/>
      <c r="C235" s="36"/>
      <c r="D235" s="36"/>
      <c r="E235" s="81" t="s">
        <v>417</v>
      </c>
      <c r="F235" s="165" t="s">
        <v>511</v>
      </c>
      <c r="G235" s="60" t="s">
        <v>484</v>
      </c>
      <c r="H235" s="171" t="s">
        <v>572</v>
      </c>
      <c r="I235" s="29"/>
      <c r="J235" s="34"/>
      <c r="K235" s="29"/>
      <c r="L235" s="40"/>
      <c r="M235" s="40"/>
      <c r="N235" s="40"/>
      <c r="O235" s="40"/>
      <c r="P235" s="38"/>
      <c r="Q235" s="38"/>
      <c r="R235" s="38"/>
      <c r="S235" s="38"/>
      <c r="T235" s="38"/>
      <c r="U235" s="38"/>
      <c r="V235" s="38"/>
      <c r="W235" s="38"/>
      <c r="X235" s="38"/>
      <c r="Y235" s="38"/>
      <c r="Z235" s="38"/>
      <c r="AA235" s="38"/>
      <c r="AB235" s="38"/>
      <c r="AC235" s="38"/>
      <c r="AD235" s="38"/>
      <c r="AE235" s="38"/>
      <c r="AF235" s="38"/>
      <c r="AG235" s="38"/>
      <c r="AH235" s="38"/>
      <c r="AI235" s="38"/>
      <c r="AJ235" s="38"/>
      <c r="AK235" s="38"/>
    </row>
    <row r="236" spans="1:37" s="28" customFormat="1" ht="15.75" x14ac:dyDescent="0.15">
      <c r="A236" s="36"/>
      <c r="B236" s="36"/>
      <c r="C236" s="36"/>
      <c r="D236" s="36"/>
      <c r="E236" s="82"/>
      <c r="F236" s="166"/>
      <c r="G236" s="60" t="s">
        <v>512</v>
      </c>
      <c r="H236" s="168"/>
      <c r="I236" s="29"/>
      <c r="J236" s="34"/>
      <c r="K236" s="29"/>
      <c r="L236" s="40"/>
      <c r="M236" s="40"/>
      <c r="N236" s="40"/>
      <c r="O236" s="40"/>
      <c r="P236" s="38"/>
      <c r="Q236" s="38"/>
      <c r="R236" s="38"/>
      <c r="S236" s="38"/>
      <c r="T236" s="38"/>
      <c r="U236" s="38"/>
      <c r="V236" s="38"/>
      <c r="W236" s="38"/>
      <c r="X236" s="38"/>
      <c r="Y236" s="38"/>
      <c r="Z236" s="38"/>
      <c r="AA236" s="38"/>
      <c r="AB236" s="38"/>
      <c r="AC236" s="38"/>
      <c r="AD236" s="38"/>
      <c r="AE236" s="38"/>
      <c r="AF236" s="38"/>
      <c r="AG236" s="38"/>
      <c r="AH236" s="38"/>
      <c r="AI236" s="38"/>
      <c r="AJ236" s="38"/>
      <c r="AK236" s="38"/>
    </row>
    <row r="237" spans="1:37" s="28" customFormat="1" ht="15.75" x14ac:dyDescent="0.15">
      <c r="A237" s="36"/>
      <c r="B237" s="36"/>
      <c r="C237" s="36"/>
      <c r="D237" s="36"/>
      <c r="E237" s="82"/>
      <c r="F237" s="166"/>
      <c r="G237" s="60" t="s">
        <v>573</v>
      </c>
      <c r="H237" s="168"/>
      <c r="I237" s="29"/>
      <c r="J237" s="34"/>
      <c r="K237" s="29"/>
      <c r="L237" s="40"/>
      <c r="M237" s="40"/>
      <c r="N237" s="40"/>
      <c r="O237" s="40"/>
      <c r="P237" s="38"/>
      <c r="Q237" s="38"/>
      <c r="R237" s="38"/>
      <c r="S237" s="38"/>
      <c r="T237" s="38"/>
      <c r="U237" s="38"/>
      <c r="V237" s="38"/>
      <c r="W237" s="38"/>
      <c r="X237" s="38"/>
      <c r="Y237" s="38"/>
      <c r="Z237" s="38"/>
      <c r="AA237" s="38"/>
      <c r="AB237" s="38"/>
      <c r="AC237" s="38"/>
      <c r="AD237" s="38"/>
      <c r="AE237" s="38"/>
      <c r="AF237" s="38"/>
      <c r="AG237" s="38"/>
      <c r="AH237" s="38"/>
      <c r="AI237" s="38"/>
      <c r="AJ237" s="38"/>
      <c r="AK237" s="38"/>
    </row>
    <row r="238" spans="1:37" s="28" customFormat="1" ht="15.75" x14ac:dyDescent="0.15">
      <c r="A238" s="36"/>
      <c r="B238" s="36"/>
      <c r="C238" s="36"/>
      <c r="D238" s="36"/>
      <c r="E238" s="82"/>
      <c r="F238" s="167"/>
      <c r="G238" s="60" t="s">
        <v>574</v>
      </c>
      <c r="H238" s="172"/>
      <c r="I238" s="29"/>
      <c r="J238" s="34"/>
      <c r="K238" s="29"/>
      <c r="L238" s="40"/>
      <c r="M238" s="40"/>
      <c r="N238" s="40"/>
      <c r="O238" s="40"/>
      <c r="P238" s="38"/>
      <c r="Q238" s="38"/>
      <c r="R238" s="38"/>
      <c r="S238" s="38"/>
      <c r="T238" s="38"/>
      <c r="U238" s="38"/>
      <c r="V238" s="38"/>
      <c r="W238" s="38"/>
      <c r="X238" s="38"/>
      <c r="Y238" s="38"/>
      <c r="Z238" s="38"/>
      <c r="AA238" s="38"/>
      <c r="AB238" s="38"/>
      <c r="AC238" s="38"/>
      <c r="AD238" s="38"/>
      <c r="AE238" s="38"/>
      <c r="AF238" s="38"/>
      <c r="AG238" s="38"/>
      <c r="AH238" s="38"/>
      <c r="AI238" s="38"/>
      <c r="AJ238" s="38"/>
      <c r="AK238" s="38"/>
    </row>
    <row r="239" spans="1:37" s="28" customFormat="1" ht="15" customHeight="1" x14ac:dyDescent="0.15">
      <c r="A239" s="36"/>
      <c r="B239" s="81" t="s">
        <v>575</v>
      </c>
      <c r="C239" s="81" t="s">
        <v>576</v>
      </c>
      <c r="D239" s="171" t="s">
        <v>577</v>
      </c>
      <c r="E239" s="81" t="s">
        <v>544</v>
      </c>
      <c r="F239" s="83" t="s">
        <v>578</v>
      </c>
      <c r="G239" s="112" t="s">
        <v>579</v>
      </c>
      <c r="H239" s="86" t="s">
        <v>547</v>
      </c>
      <c r="I239" s="29"/>
      <c r="J239" s="34"/>
      <c r="K239" s="29"/>
      <c r="L239" s="40"/>
      <c r="M239" s="40"/>
      <c r="N239" s="40"/>
      <c r="O239" s="40"/>
      <c r="P239" s="38"/>
      <c r="Q239" s="38"/>
      <c r="R239" s="38"/>
      <c r="S239" s="38"/>
      <c r="T239" s="38"/>
      <c r="U239" s="38"/>
      <c r="V239" s="38"/>
      <c r="W239" s="38"/>
      <c r="X239" s="38"/>
      <c r="Y239" s="38"/>
      <c r="Z239" s="38"/>
      <c r="AA239" s="38"/>
      <c r="AB239" s="38"/>
      <c r="AC239" s="38"/>
      <c r="AD239" s="38"/>
      <c r="AE239" s="38"/>
      <c r="AF239" s="38"/>
      <c r="AG239" s="38"/>
      <c r="AH239" s="38"/>
      <c r="AI239" s="38"/>
      <c r="AJ239" s="38"/>
      <c r="AK239" s="38"/>
    </row>
    <row r="240" spans="1:37" s="28" customFormat="1" ht="51" x14ac:dyDescent="0.15">
      <c r="A240" s="36"/>
      <c r="B240" s="82"/>
      <c r="C240" s="82"/>
      <c r="D240" s="168"/>
      <c r="E240" s="81" t="s">
        <v>552</v>
      </c>
      <c r="F240" s="65" t="s">
        <v>431</v>
      </c>
      <c r="G240" s="59" t="s">
        <v>58</v>
      </c>
      <c r="H240" s="87" t="s">
        <v>553</v>
      </c>
      <c r="I240" s="29"/>
      <c r="J240" s="34"/>
      <c r="K240" s="29"/>
      <c r="L240" s="40"/>
      <c r="M240" s="40"/>
      <c r="N240" s="40"/>
      <c r="O240" s="40"/>
      <c r="P240" s="38"/>
      <c r="Q240" s="38"/>
      <c r="R240" s="38"/>
      <c r="S240" s="38"/>
      <c r="T240" s="38"/>
      <c r="U240" s="38"/>
      <c r="V240" s="38"/>
      <c r="W240" s="38"/>
      <c r="X240" s="38"/>
      <c r="Y240" s="38"/>
      <c r="Z240" s="38"/>
      <c r="AA240" s="38"/>
      <c r="AB240" s="38"/>
      <c r="AC240" s="38"/>
      <c r="AD240" s="38"/>
      <c r="AE240" s="38"/>
      <c r="AF240" s="38"/>
      <c r="AG240" s="38"/>
      <c r="AH240" s="38"/>
      <c r="AI240" s="38"/>
      <c r="AJ240" s="38"/>
      <c r="AK240" s="38"/>
    </row>
    <row r="241" spans="1:37" s="28" customFormat="1" ht="25.15" customHeight="1" x14ac:dyDescent="0.15">
      <c r="A241" s="36"/>
      <c r="B241" s="82"/>
      <c r="C241" s="82"/>
      <c r="D241" s="64"/>
      <c r="E241" s="81" t="s">
        <v>554</v>
      </c>
      <c r="F241" s="83" t="s">
        <v>580</v>
      </c>
      <c r="G241" s="112" t="s">
        <v>538</v>
      </c>
      <c r="H241" s="86" t="s">
        <v>555</v>
      </c>
      <c r="I241" s="29"/>
      <c r="J241" s="34"/>
      <c r="K241" s="29"/>
      <c r="L241" s="40"/>
      <c r="M241" s="40"/>
      <c r="N241" s="40"/>
      <c r="O241" s="40"/>
      <c r="P241" s="38"/>
      <c r="Q241" s="38"/>
      <c r="R241" s="38"/>
      <c r="S241" s="38"/>
      <c r="T241" s="38"/>
      <c r="U241" s="38"/>
      <c r="V241" s="38"/>
      <c r="W241" s="38"/>
      <c r="X241" s="38"/>
      <c r="Y241" s="38"/>
      <c r="Z241" s="38"/>
      <c r="AA241" s="38"/>
      <c r="AB241" s="38"/>
      <c r="AC241" s="38"/>
      <c r="AD241" s="38"/>
      <c r="AE241" s="38"/>
      <c r="AF241" s="38"/>
      <c r="AG241" s="38"/>
      <c r="AH241" s="38"/>
      <c r="AI241" s="38"/>
      <c r="AJ241" s="38"/>
      <c r="AK241" s="38"/>
    </row>
    <row r="242" spans="1:37" s="28" customFormat="1" ht="15.75" x14ac:dyDescent="0.15">
      <c r="A242" s="36"/>
      <c r="B242" s="82"/>
      <c r="C242" s="82"/>
      <c r="D242" s="82"/>
      <c r="E242" s="88" t="s">
        <v>455</v>
      </c>
      <c r="F242" s="83"/>
      <c r="G242" s="112" t="s">
        <v>581</v>
      </c>
      <c r="H242" s="60" t="s">
        <v>553</v>
      </c>
      <c r="I242" s="29"/>
      <c r="J242" s="34"/>
      <c r="K242" s="29"/>
      <c r="L242" s="40"/>
      <c r="M242" s="40"/>
      <c r="N242" s="40"/>
      <c r="O242" s="40"/>
      <c r="P242" s="38"/>
      <c r="Q242" s="38"/>
      <c r="R242" s="38"/>
      <c r="S242" s="38"/>
      <c r="T242" s="38"/>
      <c r="U242" s="38"/>
      <c r="V242" s="38"/>
      <c r="W242" s="38"/>
      <c r="X242" s="38"/>
      <c r="Y242" s="38"/>
      <c r="Z242" s="38"/>
      <c r="AA242" s="38"/>
      <c r="AB242" s="38"/>
      <c r="AC242" s="38"/>
      <c r="AD242" s="38"/>
      <c r="AE242" s="38"/>
      <c r="AF242" s="38"/>
      <c r="AG242" s="38"/>
      <c r="AH242" s="38"/>
      <c r="AI242" s="38"/>
      <c r="AJ242" s="38"/>
      <c r="AK242" s="38"/>
    </row>
    <row r="243" spans="1:37" s="28" customFormat="1" ht="15.75" x14ac:dyDescent="0.15">
      <c r="A243" s="36"/>
      <c r="B243" s="82"/>
      <c r="C243" s="82"/>
      <c r="D243" s="82"/>
      <c r="E243" s="81" t="s">
        <v>461</v>
      </c>
      <c r="F243" s="165" t="s">
        <v>539</v>
      </c>
      <c r="G243" s="60" t="s">
        <v>559</v>
      </c>
      <c r="H243" s="162" t="s">
        <v>560</v>
      </c>
      <c r="I243" s="29"/>
      <c r="J243" s="34"/>
      <c r="K243" s="29"/>
      <c r="L243" s="40"/>
      <c r="M243" s="40"/>
      <c r="N243" s="40"/>
      <c r="O243" s="40"/>
      <c r="P243" s="38"/>
      <c r="Q243" s="38"/>
      <c r="R243" s="38"/>
      <c r="S243" s="38"/>
      <c r="T243" s="38"/>
      <c r="U243" s="38"/>
      <c r="V243" s="38"/>
      <c r="W243" s="38"/>
      <c r="X243" s="38"/>
      <c r="Y243" s="38"/>
      <c r="Z243" s="38"/>
      <c r="AA243" s="38"/>
      <c r="AB243" s="38"/>
      <c r="AC243" s="38"/>
      <c r="AD243" s="38"/>
      <c r="AE243" s="38"/>
      <c r="AF243" s="38"/>
      <c r="AG243" s="38"/>
      <c r="AH243" s="38"/>
      <c r="AI243" s="38"/>
      <c r="AJ243" s="38"/>
      <c r="AK243" s="38"/>
    </row>
    <row r="244" spans="1:37" s="28" customFormat="1" ht="15.75" x14ac:dyDescent="0.15">
      <c r="A244" s="36"/>
      <c r="B244" s="82"/>
      <c r="C244" s="82"/>
      <c r="D244" s="82"/>
      <c r="E244" s="82"/>
      <c r="F244" s="166"/>
      <c r="G244" s="59" t="s">
        <v>561</v>
      </c>
      <c r="H244" s="163"/>
      <c r="I244" s="29"/>
      <c r="J244" s="34"/>
      <c r="K244" s="29"/>
      <c r="L244" s="40"/>
      <c r="M244" s="40"/>
      <c r="N244" s="40"/>
      <c r="O244" s="40"/>
      <c r="P244" s="38"/>
      <c r="Q244" s="38"/>
      <c r="R244" s="38"/>
      <c r="S244" s="38"/>
      <c r="T244" s="38"/>
      <c r="U244" s="38"/>
      <c r="V244" s="38"/>
      <c r="W244" s="38"/>
      <c r="X244" s="38"/>
      <c r="Y244" s="38"/>
      <c r="Z244" s="38"/>
      <c r="AA244" s="38"/>
      <c r="AB244" s="38"/>
      <c r="AC244" s="38"/>
      <c r="AD244" s="38"/>
      <c r="AE244" s="38"/>
      <c r="AF244" s="38"/>
      <c r="AG244" s="38"/>
      <c r="AH244" s="38"/>
      <c r="AI244" s="38"/>
      <c r="AJ244" s="38"/>
      <c r="AK244" s="38"/>
    </row>
    <row r="245" spans="1:37" s="28" customFormat="1" ht="15.75" x14ac:dyDescent="0.15">
      <c r="A245" s="36"/>
      <c r="B245" s="82"/>
      <c r="C245" s="82"/>
      <c r="D245" s="82"/>
      <c r="E245" s="85"/>
      <c r="F245" s="167"/>
      <c r="G245" s="59" t="s">
        <v>562</v>
      </c>
      <c r="H245" s="164"/>
      <c r="I245" s="29"/>
      <c r="J245" s="34"/>
      <c r="K245" s="29"/>
      <c r="L245" s="40"/>
      <c r="M245" s="40"/>
      <c r="N245" s="40"/>
      <c r="O245" s="40"/>
      <c r="P245" s="38"/>
      <c r="Q245" s="38"/>
      <c r="R245" s="38"/>
      <c r="S245" s="38"/>
      <c r="T245" s="38"/>
      <c r="U245" s="38"/>
      <c r="V245" s="38"/>
      <c r="W245" s="38"/>
      <c r="X245" s="38"/>
      <c r="Y245" s="38"/>
      <c r="Z245" s="38"/>
      <c r="AA245" s="38"/>
      <c r="AB245" s="38"/>
      <c r="AC245" s="38"/>
      <c r="AD245" s="38"/>
      <c r="AE245" s="38"/>
      <c r="AF245" s="38"/>
      <c r="AG245" s="38"/>
      <c r="AH245" s="38"/>
      <c r="AI245" s="38"/>
      <c r="AJ245" s="38"/>
      <c r="AK245" s="38"/>
    </row>
    <row r="246" spans="1:37" s="28" customFormat="1" ht="15.75" x14ac:dyDescent="0.15">
      <c r="A246" s="36"/>
      <c r="B246" s="82"/>
      <c r="C246" s="82"/>
      <c r="D246" s="82"/>
      <c r="E246" s="88" t="s">
        <v>434</v>
      </c>
      <c r="F246" s="53"/>
      <c r="G246" s="112" t="s">
        <v>582</v>
      </c>
      <c r="H246" s="59" t="s">
        <v>565</v>
      </c>
      <c r="I246" s="29"/>
      <c r="J246" s="34"/>
      <c r="K246" s="29"/>
      <c r="L246" s="40"/>
      <c r="M246" s="40"/>
      <c r="N246" s="40"/>
      <c r="O246" s="40"/>
      <c r="P246" s="38"/>
      <c r="Q246" s="38"/>
      <c r="R246" s="38"/>
      <c r="S246" s="38"/>
      <c r="T246" s="38"/>
      <c r="U246" s="38"/>
      <c r="V246" s="38"/>
      <c r="W246" s="38"/>
      <c r="X246" s="38"/>
      <c r="Y246" s="38"/>
      <c r="Z246" s="38"/>
      <c r="AA246" s="38"/>
      <c r="AB246" s="38"/>
      <c r="AC246" s="38"/>
      <c r="AD246" s="38"/>
      <c r="AE246" s="38"/>
      <c r="AF246" s="38"/>
      <c r="AG246" s="38"/>
      <c r="AH246" s="38"/>
      <c r="AI246" s="38"/>
      <c r="AJ246" s="38"/>
      <c r="AK246" s="38"/>
    </row>
    <row r="247" spans="1:37" s="28" customFormat="1" ht="25.5" x14ac:dyDescent="0.15">
      <c r="A247" s="36"/>
      <c r="B247" s="82"/>
      <c r="C247" s="82"/>
      <c r="D247" s="82"/>
      <c r="E247" s="81" t="s">
        <v>566</v>
      </c>
      <c r="F247" s="165" t="s">
        <v>511</v>
      </c>
      <c r="G247" s="60" t="s">
        <v>583</v>
      </c>
      <c r="H247" s="183" t="s">
        <v>553</v>
      </c>
      <c r="I247" s="29"/>
      <c r="J247" s="34"/>
      <c r="K247" s="29"/>
      <c r="L247" s="40"/>
      <c r="M247" s="40"/>
      <c r="N247" s="40"/>
      <c r="O247" s="40"/>
      <c r="P247" s="38"/>
      <c r="Q247" s="38"/>
      <c r="R247" s="38"/>
      <c r="S247" s="38"/>
      <c r="T247" s="38"/>
      <c r="U247" s="38"/>
      <c r="V247" s="38"/>
      <c r="W247" s="38"/>
      <c r="X247" s="38"/>
      <c r="Y247" s="38"/>
      <c r="Z247" s="38"/>
      <c r="AA247" s="38"/>
      <c r="AB247" s="38"/>
      <c r="AC247" s="38"/>
      <c r="AD247" s="38"/>
      <c r="AE247" s="38"/>
      <c r="AF247" s="38"/>
      <c r="AG247" s="38"/>
      <c r="AH247" s="38"/>
      <c r="AI247" s="38"/>
      <c r="AJ247" s="38"/>
      <c r="AK247" s="38"/>
    </row>
    <row r="248" spans="1:37" s="28" customFormat="1" ht="15.75" x14ac:dyDescent="0.15">
      <c r="A248" s="36"/>
      <c r="B248" s="82"/>
      <c r="C248" s="82"/>
      <c r="D248" s="82"/>
      <c r="E248" s="85"/>
      <c r="F248" s="167"/>
      <c r="G248" s="60" t="s">
        <v>584</v>
      </c>
      <c r="H248" s="192"/>
      <c r="I248" s="29"/>
      <c r="J248" s="34"/>
      <c r="K248" s="29"/>
      <c r="L248" s="40"/>
      <c r="M248" s="40"/>
      <c r="N248" s="40"/>
      <c r="O248" s="40"/>
      <c r="P248" s="38"/>
      <c r="Q248" s="38"/>
      <c r="R248" s="38"/>
      <c r="S248" s="38"/>
      <c r="T248" s="38"/>
      <c r="U248" s="38"/>
      <c r="V248" s="38"/>
      <c r="W248" s="38"/>
      <c r="X248" s="38"/>
      <c r="Y248" s="38"/>
      <c r="Z248" s="38"/>
      <c r="AA248" s="38"/>
      <c r="AB248" s="38"/>
      <c r="AC248" s="38"/>
      <c r="AD248" s="38"/>
      <c r="AE248" s="38"/>
      <c r="AF248" s="38"/>
      <c r="AG248" s="38"/>
      <c r="AH248" s="38"/>
      <c r="AI248" s="38"/>
      <c r="AJ248" s="38"/>
      <c r="AK248" s="38"/>
    </row>
    <row r="249" spans="1:37" s="28" customFormat="1" ht="25.5" x14ac:dyDescent="0.15">
      <c r="A249" s="36"/>
      <c r="B249" s="82"/>
      <c r="C249" s="82"/>
      <c r="D249" s="82"/>
      <c r="E249" s="88" t="s">
        <v>570</v>
      </c>
      <c r="F249" s="52" t="s">
        <v>585</v>
      </c>
      <c r="G249" s="59" t="s">
        <v>586</v>
      </c>
      <c r="H249" s="58" t="s">
        <v>553</v>
      </c>
      <c r="I249" s="29"/>
      <c r="J249" s="34"/>
      <c r="K249" s="29"/>
      <c r="L249" s="40"/>
      <c r="M249" s="40"/>
      <c r="N249" s="40"/>
      <c r="O249" s="40"/>
      <c r="P249" s="38"/>
      <c r="Q249" s="38"/>
      <c r="R249" s="38"/>
      <c r="S249" s="38"/>
      <c r="T249" s="38"/>
      <c r="U249" s="38"/>
      <c r="V249" s="38"/>
      <c r="W249" s="38"/>
      <c r="X249" s="38"/>
      <c r="Y249" s="38"/>
      <c r="Z249" s="38"/>
      <c r="AA249" s="38"/>
      <c r="AB249" s="38"/>
      <c r="AC249" s="38"/>
      <c r="AD249" s="38"/>
      <c r="AE249" s="38"/>
      <c r="AF249" s="38"/>
      <c r="AG249" s="38"/>
      <c r="AH249" s="38"/>
      <c r="AI249" s="38"/>
      <c r="AJ249" s="38"/>
      <c r="AK249" s="38"/>
    </row>
    <row r="250" spans="1:37" s="28" customFormat="1" ht="25.5" x14ac:dyDescent="0.15">
      <c r="A250" s="36"/>
      <c r="B250" s="36"/>
      <c r="C250" s="36"/>
      <c r="D250" s="36"/>
      <c r="E250" s="81" t="s">
        <v>417</v>
      </c>
      <c r="F250" s="165" t="s">
        <v>511</v>
      </c>
      <c r="G250" s="60" t="s">
        <v>568</v>
      </c>
      <c r="H250" s="171" t="s">
        <v>485</v>
      </c>
      <c r="I250" s="29"/>
      <c r="J250" s="34"/>
      <c r="K250" s="29"/>
      <c r="L250" s="40"/>
      <c r="M250" s="40"/>
      <c r="N250" s="40"/>
      <c r="O250" s="40"/>
      <c r="P250" s="38"/>
      <c r="Q250" s="38"/>
      <c r="R250" s="38"/>
      <c r="S250" s="38"/>
      <c r="T250" s="38"/>
      <c r="U250" s="38"/>
      <c r="V250" s="38"/>
      <c r="W250" s="38"/>
      <c r="X250" s="38"/>
      <c r="Y250" s="38"/>
      <c r="Z250" s="38"/>
      <c r="AA250" s="38"/>
      <c r="AB250" s="38"/>
      <c r="AC250" s="38"/>
      <c r="AD250" s="38"/>
      <c r="AE250" s="38"/>
      <c r="AF250" s="38"/>
      <c r="AG250" s="38"/>
      <c r="AH250" s="38"/>
      <c r="AI250" s="38"/>
      <c r="AJ250" s="38"/>
      <c r="AK250" s="38"/>
    </row>
    <row r="251" spans="1:37" s="28" customFormat="1" ht="15.75" x14ac:dyDescent="0.15">
      <c r="A251" s="36"/>
      <c r="B251" s="36"/>
      <c r="C251" s="36"/>
      <c r="D251" s="36"/>
      <c r="E251" s="82"/>
      <c r="F251" s="166"/>
      <c r="G251" s="60" t="s">
        <v>512</v>
      </c>
      <c r="H251" s="168"/>
      <c r="I251" s="29"/>
      <c r="J251" s="34"/>
      <c r="K251" s="29"/>
      <c r="L251" s="40"/>
      <c r="M251" s="40"/>
      <c r="N251" s="40"/>
      <c r="O251" s="40"/>
      <c r="P251" s="38"/>
      <c r="Q251" s="38"/>
      <c r="R251" s="38"/>
      <c r="S251" s="38"/>
      <c r="T251" s="38"/>
      <c r="U251" s="38"/>
      <c r="V251" s="38"/>
      <c r="W251" s="38"/>
      <c r="X251" s="38"/>
      <c r="Y251" s="38"/>
      <c r="Z251" s="38"/>
      <c r="AA251" s="38"/>
      <c r="AB251" s="38"/>
      <c r="AC251" s="38"/>
      <c r="AD251" s="38"/>
      <c r="AE251" s="38"/>
      <c r="AF251" s="38"/>
      <c r="AG251" s="38"/>
      <c r="AH251" s="38"/>
      <c r="AI251" s="38"/>
      <c r="AJ251" s="38"/>
      <c r="AK251" s="38"/>
    </row>
    <row r="252" spans="1:37" s="28" customFormat="1" ht="15.75" x14ac:dyDescent="0.15">
      <c r="A252" s="36"/>
      <c r="B252" s="36"/>
      <c r="C252" s="36"/>
      <c r="D252" s="36"/>
      <c r="E252" s="82"/>
      <c r="F252" s="166"/>
      <c r="G252" s="60" t="s">
        <v>573</v>
      </c>
      <c r="H252" s="168"/>
      <c r="I252" s="29"/>
      <c r="J252" s="34"/>
      <c r="K252" s="29"/>
      <c r="L252" s="40"/>
      <c r="M252" s="40"/>
      <c r="N252" s="40"/>
      <c r="O252" s="40"/>
      <c r="P252" s="38"/>
      <c r="Q252" s="38"/>
      <c r="R252" s="38"/>
      <c r="S252" s="38"/>
      <c r="T252" s="38"/>
      <c r="U252" s="38"/>
      <c r="V252" s="38"/>
      <c r="W252" s="38"/>
      <c r="X252" s="38"/>
      <c r="Y252" s="38"/>
      <c r="Z252" s="38"/>
      <c r="AA252" s="38"/>
      <c r="AB252" s="38"/>
      <c r="AC252" s="38"/>
      <c r="AD252" s="38"/>
      <c r="AE252" s="38"/>
      <c r="AF252" s="38"/>
      <c r="AG252" s="38"/>
      <c r="AH252" s="38"/>
      <c r="AI252" s="38"/>
      <c r="AJ252" s="38"/>
      <c r="AK252" s="38"/>
    </row>
    <row r="253" spans="1:37" s="28" customFormat="1" ht="15.75" x14ac:dyDescent="0.15">
      <c r="A253" s="36"/>
      <c r="B253" s="36"/>
      <c r="C253" s="36"/>
      <c r="D253" s="36"/>
      <c r="E253" s="82"/>
      <c r="F253" s="167"/>
      <c r="G253" s="60" t="s">
        <v>574</v>
      </c>
      <c r="H253" s="172"/>
      <c r="I253" s="29"/>
      <c r="J253" s="34"/>
      <c r="K253" s="29"/>
      <c r="L253" s="40"/>
      <c r="M253" s="40"/>
      <c r="N253" s="40"/>
      <c r="O253" s="40"/>
      <c r="P253" s="38"/>
      <c r="Q253" s="38"/>
      <c r="R253" s="38"/>
      <c r="S253" s="38"/>
      <c r="T253" s="38"/>
      <c r="U253" s="38"/>
      <c r="V253" s="38"/>
      <c r="W253" s="38"/>
      <c r="X253" s="38"/>
      <c r="Y253" s="38"/>
      <c r="Z253" s="38"/>
      <c r="AA253" s="38"/>
      <c r="AB253" s="38"/>
      <c r="AC253" s="38"/>
      <c r="AD253" s="38"/>
      <c r="AE253" s="38"/>
      <c r="AF253" s="38"/>
      <c r="AG253" s="38"/>
      <c r="AH253" s="38"/>
      <c r="AI253" s="38"/>
      <c r="AJ253" s="38"/>
      <c r="AK253" s="38"/>
    </row>
    <row r="254" spans="1:37" s="28" customFormat="1" ht="89.25" x14ac:dyDescent="0.15">
      <c r="A254" s="114" t="s">
        <v>587</v>
      </c>
      <c r="B254" s="81" t="s">
        <v>59</v>
      </c>
      <c r="C254" s="81" t="s">
        <v>588</v>
      </c>
      <c r="D254" s="81" t="s">
        <v>589</v>
      </c>
      <c r="E254" s="81" t="s">
        <v>590</v>
      </c>
      <c r="F254" s="62" t="s">
        <v>591</v>
      </c>
      <c r="G254" s="60" t="s">
        <v>592</v>
      </c>
      <c r="H254" s="42" t="s">
        <v>593</v>
      </c>
      <c r="I254" s="29"/>
      <c r="J254" s="34"/>
      <c r="K254" s="29"/>
      <c r="L254" s="40"/>
      <c r="M254" s="40"/>
      <c r="N254" s="40"/>
      <c r="O254" s="40"/>
      <c r="P254" s="38"/>
      <c r="Q254" s="38"/>
      <c r="R254" s="38"/>
      <c r="S254" s="38"/>
      <c r="T254" s="38"/>
      <c r="U254" s="38"/>
      <c r="V254" s="38"/>
      <c r="W254" s="38"/>
      <c r="X254" s="38"/>
      <c r="Y254" s="38"/>
      <c r="Z254" s="38"/>
      <c r="AA254" s="38"/>
      <c r="AB254" s="38"/>
      <c r="AC254" s="38"/>
      <c r="AD254" s="38"/>
      <c r="AE254" s="38"/>
      <c r="AF254" s="38"/>
      <c r="AG254" s="38"/>
      <c r="AH254" s="38"/>
      <c r="AI254" s="38"/>
      <c r="AJ254" s="38"/>
      <c r="AK254" s="38"/>
    </row>
    <row r="255" spans="1:37" s="28" customFormat="1" ht="102" x14ac:dyDescent="0.15">
      <c r="A255" s="82"/>
      <c r="B255" s="82"/>
      <c r="C255" s="82"/>
      <c r="D255" s="82"/>
      <c r="E255" s="27" t="s">
        <v>594</v>
      </c>
      <c r="F255" s="65" t="s">
        <v>595</v>
      </c>
      <c r="G255" s="60" t="s">
        <v>596</v>
      </c>
      <c r="H255" s="60" t="s">
        <v>553</v>
      </c>
      <c r="I255" s="29"/>
      <c r="J255" s="34"/>
      <c r="K255" s="29"/>
      <c r="L255" s="40"/>
      <c r="M255" s="40"/>
      <c r="N255" s="40"/>
      <c r="O255" s="40"/>
      <c r="P255" s="38"/>
      <c r="Q255" s="38"/>
      <c r="R255" s="38"/>
      <c r="S255" s="38"/>
      <c r="T255" s="38"/>
      <c r="U255" s="38"/>
      <c r="V255" s="38"/>
      <c r="W255" s="38"/>
      <c r="X255" s="38"/>
      <c r="Y255" s="38"/>
      <c r="Z255" s="38"/>
      <c r="AA255" s="38"/>
      <c r="AB255" s="38"/>
      <c r="AC255" s="38"/>
      <c r="AD255" s="38"/>
      <c r="AE255" s="38"/>
      <c r="AF255" s="38"/>
      <c r="AG255" s="38"/>
      <c r="AH255" s="38"/>
      <c r="AI255" s="38"/>
      <c r="AJ255" s="38"/>
      <c r="AK255" s="38"/>
    </row>
    <row r="256" spans="1:37" s="28" customFormat="1" ht="76.5" x14ac:dyDescent="0.15">
      <c r="A256" s="82"/>
      <c r="B256" s="82"/>
      <c r="C256" s="82"/>
      <c r="D256" s="82"/>
      <c r="E256" s="37" t="s">
        <v>597</v>
      </c>
      <c r="F256" s="65" t="s">
        <v>598</v>
      </c>
      <c r="G256" s="60" t="s">
        <v>599</v>
      </c>
      <c r="H256" s="60"/>
      <c r="I256" s="29"/>
      <c r="J256" s="34"/>
      <c r="K256" s="29"/>
      <c r="L256" s="40"/>
      <c r="M256" s="40"/>
      <c r="N256" s="40"/>
      <c r="O256" s="40"/>
      <c r="P256" s="38"/>
      <c r="Q256" s="38"/>
      <c r="R256" s="38"/>
      <c r="S256" s="38"/>
      <c r="T256" s="38"/>
      <c r="U256" s="38"/>
      <c r="V256" s="38"/>
      <c r="W256" s="38"/>
      <c r="X256" s="38"/>
      <c r="Y256" s="38"/>
      <c r="Z256" s="38"/>
      <c r="AA256" s="38"/>
      <c r="AB256" s="38"/>
      <c r="AC256" s="38"/>
      <c r="AD256" s="38"/>
      <c r="AE256" s="38"/>
      <c r="AF256" s="38"/>
      <c r="AG256" s="38"/>
      <c r="AH256" s="38"/>
      <c r="AI256" s="38"/>
      <c r="AJ256" s="38"/>
      <c r="AK256" s="38"/>
    </row>
    <row r="257" spans="1:37" s="28" customFormat="1" ht="25.5" x14ac:dyDescent="0.15">
      <c r="A257" s="82"/>
      <c r="B257" s="82"/>
      <c r="C257" s="82"/>
      <c r="D257" s="82"/>
      <c r="E257" s="36" t="s">
        <v>600</v>
      </c>
      <c r="F257" s="84"/>
      <c r="G257" s="60" t="s">
        <v>601</v>
      </c>
      <c r="H257" s="162" t="s">
        <v>602</v>
      </c>
      <c r="I257" s="29"/>
      <c r="J257" s="34"/>
      <c r="K257" s="29"/>
      <c r="L257" s="40"/>
      <c r="M257" s="40"/>
      <c r="N257" s="40"/>
      <c r="O257" s="40"/>
      <c r="P257" s="38"/>
      <c r="Q257" s="38"/>
      <c r="R257" s="38"/>
      <c r="S257" s="38"/>
      <c r="T257" s="38"/>
      <c r="U257" s="38"/>
      <c r="V257" s="38"/>
      <c r="W257" s="38"/>
      <c r="X257" s="38"/>
      <c r="Y257" s="38"/>
      <c r="Z257" s="38"/>
      <c r="AA257" s="38"/>
      <c r="AB257" s="38"/>
      <c r="AC257" s="38"/>
      <c r="AD257" s="38"/>
      <c r="AE257" s="38"/>
      <c r="AF257" s="38"/>
      <c r="AG257" s="38"/>
      <c r="AH257" s="38"/>
      <c r="AI257" s="38"/>
      <c r="AJ257" s="38"/>
      <c r="AK257" s="38"/>
    </row>
    <row r="258" spans="1:37" s="28" customFormat="1" ht="15.75" x14ac:dyDescent="0.15">
      <c r="A258" s="82"/>
      <c r="B258" s="82"/>
      <c r="C258" s="82"/>
      <c r="D258" s="82"/>
      <c r="E258" s="36"/>
      <c r="F258" s="84"/>
      <c r="G258" s="60" t="s">
        <v>603</v>
      </c>
      <c r="H258" s="163"/>
      <c r="I258" s="29"/>
      <c r="J258" s="34"/>
      <c r="K258" s="29"/>
      <c r="L258" s="40"/>
      <c r="M258" s="40"/>
      <c r="N258" s="40"/>
      <c r="O258" s="40"/>
      <c r="P258" s="38"/>
      <c r="Q258" s="38"/>
      <c r="R258" s="38"/>
      <c r="S258" s="38"/>
      <c r="T258" s="38"/>
      <c r="U258" s="38"/>
      <c r="V258" s="38"/>
      <c r="W258" s="38"/>
      <c r="X258" s="38"/>
      <c r="Y258" s="38"/>
      <c r="Z258" s="38"/>
      <c r="AA258" s="38"/>
      <c r="AB258" s="38"/>
      <c r="AC258" s="38"/>
      <c r="AD258" s="38"/>
      <c r="AE258" s="38"/>
      <c r="AF258" s="38"/>
      <c r="AG258" s="38"/>
      <c r="AH258" s="38"/>
      <c r="AI258" s="38"/>
      <c r="AJ258" s="38"/>
      <c r="AK258" s="38"/>
    </row>
    <row r="259" spans="1:37" s="28" customFormat="1" ht="15.75" x14ac:dyDescent="0.15">
      <c r="A259" s="82"/>
      <c r="B259" s="82"/>
      <c r="C259" s="82"/>
      <c r="D259" s="82"/>
      <c r="E259" s="36"/>
      <c r="F259" s="84"/>
      <c r="G259" s="60" t="s">
        <v>604</v>
      </c>
      <c r="H259" s="163"/>
      <c r="I259" s="29"/>
      <c r="J259" s="34"/>
      <c r="K259" s="29"/>
      <c r="L259" s="40"/>
      <c r="M259" s="40"/>
      <c r="N259" s="40"/>
      <c r="O259" s="40"/>
      <c r="P259" s="38"/>
      <c r="Q259" s="38"/>
      <c r="R259" s="38"/>
      <c r="S259" s="38"/>
      <c r="T259" s="38"/>
      <c r="U259" s="38"/>
      <c r="V259" s="38"/>
      <c r="W259" s="38"/>
      <c r="X259" s="38"/>
      <c r="Y259" s="38"/>
      <c r="Z259" s="38"/>
      <c r="AA259" s="38"/>
      <c r="AB259" s="38"/>
      <c r="AC259" s="38"/>
      <c r="AD259" s="38"/>
      <c r="AE259" s="38"/>
      <c r="AF259" s="38"/>
      <c r="AG259" s="38"/>
      <c r="AH259" s="38"/>
      <c r="AI259" s="38"/>
      <c r="AJ259" s="38"/>
      <c r="AK259" s="38"/>
    </row>
    <row r="260" spans="1:37" s="28" customFormat="1" ht="25.5" x14ac:dyDescent="0.15">
      <c r="A260" s="82"/>
      <c r="B260" s="82"/>
      <c r="C260" s="82"/>
      <c r="D260" s="82"/>
      <c r="E260" s="36"/>
      <c r="F260" s="84"/>
      <c r="G260" s="60" t="s">
        <v>605</v>
      </c>
      <c r="H260" s="162" t="s">
        <v>553</v>
      </c>
      <c r="I260" s="29"/>
      <c r="J260" s="34"/>
      <c r="K260" s="29"/>
      <c r="L260" s="40"/>
      <c r="M260" s="40"/>
      <c r="N260" s="40"/>
      <c r="O260" s="40"/>
      <c r="P260" s="38"/>
      <c r="Q260" s="38"/>
      <c r="R260" s="38"/>
      <c r="S260" s="38"/>
      <c r="T260" s="38"/>
      <c r="U260" s="38"/>
      <c r="V260" s="38"/>
      <c r="W260" s="38"/>
      <c r="X260" s="38"/>
      <c r="Y260" s="38"/>
      <c r="Z260" s="38"/>
      <c r="AA260" s="38"/>
      <c r="AB260" s="38"/>
      <c r="AC260" s="38"/>
      <c r="AD260" s="38"/>
      <c r="AE260" s="38"/>
      <c r="AF260" s="38"/>
      <c r="AG260" s="38"/>
      <c r="AH260" s="38"/>
      <c r="AI260" s="38"/>
      <c r="AJ260" s="38"/>
      <c r="AK260" s="38"/>
    </row>
    <row r="261" spans="1:37" s="28" customFormat="1" ht="15.75" x14ac:dyDescent="0.15">
      <c r="A261" s="82"/>
      <c r="B261" s="82"/>
      <c r="C261" s="82"/>
      <c r="D261" s="82"/>
      <c r="E261" s="85"/>
      <c r="F261" s="54"/>
      <c r="G261" s="60" t="s">
        <v>606</v>
      </c>
      <c r="H261" s="164"/>
      <c r="I261" s="29"/>
      <c r="J261" s="34"/>
      <c r="K261" s="29"/>
      <c r="L261" s="40"/>
      <c r="M261" s="40"/>
      <c r="N261" s="40"/>
      <c r="O261" s="40"/>
      <c r="P261" s="38"/>
      <c r="Q261" s="38"/>
      <c r="R261" s="38"/>
      <c r="S261" s="38"/>
      <c r="T261" s="38"/>
      <c r="U261" s="38"/>
      <c r="V261" s="38"/>
      <c r="W261" s="38"/>
      <c r="X261" s="38"/>
      <c r="Y261" s="38"/>
      <c r="Z261" s="38"/>
      <c r="AA261" s="38"/>
      <c r="AB261" s="38"/>
      <c r="AC261" s="38"/>
      <c r="AD261" s="38"/>
      <c r="AE261" s="38"/>
      <c r="AF261" s="38"/>
      <c r="AG261" s="38"/>
      <c r="AH261" s="38"/>
      <c r="AI261" s="38"/>
      <c r="AJ261" s="38"/>
      <c r="AK261" s="38"/>
    </row>
    <row r="262" spans="1:37" s="28" customFormat="1" ht="140.25" x14ac:dyDescent="0.15">
      <c r="A262" s="47" t="s">
        <v>607</v>
      </c>
      <c r="B262" s="61" t="s">
        <v>608</v>
      </c>
      <c r="C262" s="61" t="s">
        <v>609</v>
      </c>
      <c r="D262" s="61" t="s">
        <v>610</v>
      </c>
      <c r="E262" s="88" t="s">
        <v>434</v>
      </c>
      <c r="F262" s="53" t="s">
        <v>611</v>
      </c>
      <c r="G262" s="60" t="s">
        <v>564</v>
      </c>
      <c r="H262" s="59" t="s">
        <v>565</v>
      </c>
      <c r="I262" s="29"/>
      <c r="J262" s="34"/>
      <c r="K262" s="29"/>
      <c r="L262" s="40"/>
      <c r="M262" s="40"/>
      <c r="N262" s="40"/>
      <c r="O262" s="40"/>
      <c r="P262" s="38"/>
      <c r="Q262" s="38"/>
      <c r="R262" s="38"/>
      <c r="S262" s="38"/>
      <c r="T262" s="38"/>
      <c r="U262" s="38"/>
      <c r="V262" s="38"/>
      <c r="W262" s="38"/>
      <c r="X262" s="38"/>
      <c r="Y262" s="38"/>
      <c r="Z262" s="38"/>
      <c r="AA262" s="38"/>
      <c r="AB262" s="38"/>
      <c r="AC262" s="38"/>
      <c r="AD262" s="38"/>
      <c r="AE262" s="38"/>
      <c r="AF262" s="38"/>
      <c r="AG262" s="38"/>
      <c r="AH262" s="38"/>
      <c r="AI262" s="38"/>
      <c r="AJ262" s="38"/>
      <c r="AK262" s="38"/>
    </row>
    <row r="263" spans="1:37" s="28" customFormat="1" ht="15" customHeight="1" x14ac:dyDescent="0.15">
      <c r="A263" s="36"/>
      <c r="B263" s="82"/>
      <c r="C263" s="36"/>
      <c r="D263" s="64"/>
      <c r="E263" s="171" t="s">
        <v>612</v>
      </c>
      <c r="F263" s="165" t="s">
        <v>613</v>
      </c>
      <c r="G263" s="59" t="s">
        <v>614</v>
      </c>
      <c r="H263" s="181" t="s">
        <v>615</v>
      </c>
      <c r="I263" s="29"/>
      <c r="J263" s="34"/>
      <c r="K263" s="29"/>
      <c r="L263" s="40"/>
      <c r="M263" s="40"/>
      <c r="N263" s="40"/>
      <c r="O263" s="40"/>
      <c r="P263" s="38"/>
      <c r="Q263" s="38"/>
      <c r="R263" s="38"/>
      <c r="S263" s="38"/>
      <c r="T263" s="38"/>
      <c r="U263" s="38"/>
      <c r="V263" s="38"/>
      <c r="W263" s="38"/>
      <c r="X263" s="38"/>
      <c r="Y263" s="38"/>
      <c r="Z263" s="38"/>
      <c r="AA263" s="38"/>
      <c r="AB263" s="38"/>
      <c r="AC263" s="38"/>
      <c r="AD263" s="38"/>
      <c r="AE263" s="38"/>
      <c r="AF263" s="38"/>
      <c r="AG263" s="38"/>
      <c r="AH263" s="38"/>
      <c r="AI263" s="38"/>
      <c r="AJ263" s="38"/>
      <c r="AK263" s="38"/>
    </row>
    <row r="264" spans="1:37" s="28" customFormat="1" ht="178.15" customHeight="1" x14ac:dyDescent="0.15">
      <c r="A264" s="36"/>
      <c r="B264" s="82"/>
      <c r="C264" s="36"/>
      <c r="D264" s="64"/>
      <c r="E264" s="168"/>
      <c r="F264" s="166"/>
      <c r="G264" s="59" t="s">
        <v>616</v>
      </c>
      <c r="H264" s="186"/>
      <c r="I264" s="29"/>
      <c r="J264" s="34"/>
      <c r="K264" s="29"/>
      <c r="L264" s="40"/>
      <c r="M264" s="40"/>
      <c r="N264" s="40"/>
      <c r="O264" s="40"/>
      <c r="P264" s="38"/>
      <c r="Q264" s="38"/>
      <c r="R264" s="38"/>
      <c r="S264" s="38"/>
      <c r="T264" s="38"/>
      <c r="U264" s="38"/>
      <c r="V264" s="38"/>
      <c r="W264" s="38"/>
      <c r="X264" s="38"/>
      <c r="Y264" s="38"/>
      <c r="Z264" s="38"/>
      <c r="AA264" s="38"/>
      <c r="AB264" s="38"/>
      <c r="AC264" s="38"/>
      <c r="AD264" s="38"/>
      <c r="AE264" s="38"/>
      <c r="AF264" s="38"/>
      <c r="AG264" s="38"/>
      <c r="AH264" s="38"/>
      <c r="AI264" s="38"/>
      <c r="AJ264" s="38"/>
      <c r="AK264" s="38"/>
    </row>
    <row r="265" spans="1:37" x14ac:dyDescent="0.15">
      <c r="A265" s="36"/>
      <c r="B265" s="64"/>
      <c r="C265" s="64"/>
      <c r="D265" s="82"/>
      <c r="E265" s="81" t="s">
        <v>60</v>
      </c>
      <c r="F265" s="187" t="s">
        <v>617</v>
      </c>
      <c r="G265" s="115" t="s">
        <v>618</v>
      </c>
      <c r="H265" s="183" t="s">
        <v>619</v>
      </c>
      <c r="I265" s="63"/>
      <c r="J265" s="63"/>
      <c r="K265" s="63"/>
    </row>
    <row r="266" spans="1:37" x14ac:dyDescent="0.15">
      <c r="A266" s="36"/>
      <c r="B266" s="64"/>
      <c r="C266" s="64"/>
      <c r="D266" s="64"/>
      <c r="E266" s="82"/>
      <c r="F266" s="188"/>
      <c r="G266" s="115" t="s">
        <v>620</v>
      </c>
      <c r="H266" s="184"/>
      <c r="I266" s="63"/>
      <c r="J266" s="63"/>
      <c r="K266" s="63"/>
    </row>
    <row r="267" spans="1:37" x14ac:dyDescent="0.15">
      <c r="A267" s="36"/>
      <c r="B267" s="64"/>
      <c r="C267" s="64"/>
      <c r="D267" s="64"/>
      <c r="E267" s="82"/>
      <c r="F267" s="188"/>
      <c r="G267" s="115" t="s">
        <v>621</v>
      </c>
      <c r="H267" s="184"/>
      <c r="I267" s="63"/>
      <c r="J267" s="63"/>
      <c r="K267" s="63"/>
    </row>
    <row r="268" spans="1:37" x14ac:dyDescent="0.15">
      <c r="A268" s="36"/>
      <c r="B268" s="64"/>
      <c r="C268" s="64"/>
      <c r="D268" s="64"/>
      <c r="E268" s="82"/>
      <c r="F268" s="188"/>
      <c r="G268" s="115" t="s">
        <v>622</v>
      </c>
      <c r="H268" s="184"/>
      <c r="I268" s="63"/>
      <c r="J268" s="63"/>
      <c r="K268" s="63"/>
    </row>
    <row r="269" spans="1:37" ht="25.5" x14ac:dyDescent="0.15">
      <c r="A269" s="36"/>
      <c r="B269" s="64"/>
      <c r="C269" s="64"/>
      <c r="D269" s="64"/>
      <c r="E269" s="82"/>
      <c r="F269" s="188"/>
      <c r="G269" s="115" t="s">
        <v>623</v>
      </c>
      <c r="H269" s="184"/>
      <c r="I269" s="63"/>
      <c r="J269" s="63"/>
      <c r="K269" s="63"/>
    </row>
    <row r="270" spans="1:37" x14ac:dyDescent="0.15">
      <c r="A270" s="36"/>
      <c r="B270" s="64"/>
      <c r="C270" s="64"/>
      <c r="D270" s="64"/>
      <c r="E270" s="82"/>
      <c r="F270" s="188"/>
      <c r="G270" s="115" t="s">
        <v>624</v>
      </c>
      <c r="H270" s="184"/>
      <c r="I270" s="63"/>
      <c r="J270" s="63"/>
      <c r="K270" s="63"/>
    </row>
    <row r="271" spans="1:37" x14ac:dyDescent="0.15">
      <c r="A271" s="36"/>
      <c r="B271" s="64"/>
      <c r="C271" s="64"/>
      <c r="D271" s="64"/>
      <c r="E271" s="82"/>
      <c r="F271" s="188"/>
      <c r="G271" s="59" t="s">
        <v>625</v>
      </c>
      <c r="H271" s="184"/>
      <c r="I271" s="63"/>
      <c r="J271" s="63"/>
      <c r="K271" s="63"/>
    </row>
    <row r="272" spans="1:37" ht="210" customHeight="1" x14ac:dyDescent="0.15">
      <c r="A272" s="36"/>
      <c r="B272" s="64"/>
      <c r="C272" s="64"/>
      <c r="D272" s="64"/>
      <c r="E272" s="85"/>
      <c r="F272" s="191"/>
      <c r="G272" s="59" t="s">
        <v>626</v>
      </c>
      <c r="H272" s="185"/>
      <c r="I272" s="63"/>
      <c r="J272" s="63"/>
      <c r="K272" s="63"/>
    </row>
    <row r="273" spans="1:37" ht="25.15" customHeight="1" x14ac:dyDescent="0.15">
      <c r="A273" s="82"/>
      <c r="B273" s="64"/>
      <c r="C273" s="64"/>
      <c r="D273" s="64"/>
      <c r="E273" s="82" t="s">
        <v>627</v>
      </c>
      <c r="F273" s="165" t="s">
        <v>628</v>
      </c>
      <c r="G273" s="60" t="s">
        <v>629</v>
      </c>
      <c r="H273" s="181" t="s">
        <v>619</v>
      </c>
      <c r="I273" s="63"/>
      <c r="J273" s="63"/>
      <c r="K273" s="63"/>
    </row>
    <row r="274" spans="1:37" x14ac:dyDescent="0.15">
      <c r="A274" s="82"/>
      <c r="B274" s="64"/>
      <c r="C274" s="64"/>
      <c r="D274" s="64"/>
      <c r="E274" s="64"/>
      <c r="F274" s="166"/>
      <c r="G274" s="59" t="s">
        <v>630</v>
      </c>
      <c r="H274" s="182"/>
      <c r="I274" s="63"/>
      <c r="J274" s="63"/>
      <c r="K274" s="63"/>
    </row>
    <row r="275" spans="1:37" ht="82.9" customHeight="1" x14ac:dyDescent="0.15">
      <c r="A275" s="82"/>
      <c r="B275" s="64"/>
      <c r="C275" s="64"/>
      <c r="D275" s="64"/>
      <c r="E275" s="64"/>
      <c r="F275" s="167"/>
      <c r="G275" s="59" t="s">
        <v>631</v>
      </c>
      <c r="H275" s="87"/>
      <c r="I275" s="63"/>
      <c r="J275" s="63"/>
      <c r="K275" s="63"/>
    </row>
    <row r="276" spans="1:37" s="28" customFormat="1" ht="15.75" x14ac:dyDescent="0.15">
      <c r="A276" s="36"/>
      <c r="B276" s="36"/>
      <c r="C276" s="36"/>
      <c r="D276" s="36"/>
      <c r="E276" s="60" t="s">
        <v>632</v>
      </c>
      <c r="F276" s="165"/>
      <c r="G276" s="60" t="s">
        <v>633</v>
      </c>
      <c r="H276" s="171"/>
      <c r="I276" s="29"/>
      <c r="J276" s="34"/>
      <c r="K276" s="29"/>
      <c r="L276" s="40"/>
      <c r="M276" s="40"/>
      <c r="N276" s="40"/>
      <c r="O276" s="40"/>
      <c r="P276" s="38"/>
      <c r="Q276" s="38"/>
      <c r="R276" s="38"/>
      <c r="S276" s="38"/>
      <c r="T276" s="38"/>
      <c r="U276" s="38"/>
      <c r="V276" s="38"/>
      <c r="W276" s="38"/>
      <c r="X276" s="38"/>
      <c r="Y276" s="38"/>
      <c r="Z276" s="38"/>
      <c r="AA276" s="38"/>
      <c r="AB276" s="38"/>
      <c r="AC276" s="38"/>
      <c r="AD276" s="38"/>
      <c r="AE276" s="38"/>
      <c r="AF276" s="38"/>
      <c r="AG276" s="38"/>
      <c r="AH276" s="38"/>
      <c r="AI276" s="38"/>
      <c r="AJ276" s="38"/>
      <c r="AK276" s="38"/>
    </row>
    <row r="277" spans="1:37" s="28" customFormat="1" ht="15.75" x14ac:dyDescent="0.15">
      <c r="A277" s="37"/>
      <c r="B277" s="37"/>
      <c r="C277" s="37"/>
      <c r="D277" s="37"/>
      <c r="E277" s="37"/>
      <c r="F277" s="167"/>
      <c r="G277" s="59" t="s">
        <v>634</v>
      </c>
      <c r="H277" s="172"/>
      <c r="I277" s="11"/>
      <c r="J277" s="34"/>
      <c r="K277" s="29"/>
      <c r="L277" s="40"/>
      <c r="M277" s="40"/>
      <c r="N277" s="40"/>
      <c r="O277" s="40"/>
      <c r="P277" s="38"/>
      <c r="Q277" s="38"/>
      <c r="R277" s="38"/>
      <c r="S277" s="38"/>
      <c r="T277" s="38"/>
      <c r="U277" s="38"/>
      <c r="V277" s="38"/>
      <c r="W277" s="38"/>
      <c r="X277" s="38"/>
      <c r="Y277" s="38"/>
      <c r="Z277" s="38"/>
      <c r="AA277" s="38"/>
      <c r="AB277" s="38"/>
      <c r="AC277" s="38"/>
      <c r="AD277" s="38"/>
      <c r="AE277" s="38"/>
      <c r="AF277" s="38"/>
      <c r="AG277" s="38"/>
      <c r="AH277" s="38"/>
      <c r="AI277" s="38"/>
      <c r="AJ277" s="38"/>
      <c r="AK277" s="38"/>
    </row>
  </sheetData>
  <mergeCells count="148">
    <mergeCell ref="F273:F275"/>
    <mergeCell ref="H273:H274"/>
    <mergeCell ref="F276:F277"/>
    <mergeCell ref="H276:H277"/>
    <mergeCell ref="H257:H259"/>
    <mergeCell ref="H260:H261"/>
    <mergeCell ref="E263:E264"/>
    <mergeCell ref="F263:F264"/>
    <mergeCell ref="H263:H264"/>
    <mergeCell ref="F265:F272"/>
    <mergeCell ref="H265:H272"/>
    <mergeCell ref="D239:D240"/>
    <mergeCell ref="F243:F245"/>
    <mergeCell ref="H243:H245"/>
    <mergeCell ref="F247:F248"/>
    <mergeCell ref="H247:H248"/>
    <mergeCell ref="F250:F253"/>
    <mergeCell ref="H250:H253"/>
    <mergeCell ref="F228:F230"/>
    <mergeCell ref="H228:H230"/>
    <mergeCell ref="F232:F233"/>
    <mergeCell ref="H232:H233"/>
    <mergeCell ref="F235:F238"/>
    <mergeCell ref="H235:H238"/>
    <mergeCell ref="F209:F214"/>
    <mergeCell ref="H209:H214"/>
    <mergeCell ref="F215:F219"/>
    <mergeCell ref="H215:H219"/>
    <mergeCell ref="A220:A234"/>
    <mergeCell ref="C220:C224"/>
    <mergeCell ref="D220:D225"/>
    <mergeCell ref="E220:E224"/>
    <mergeCell ref="F220:F224"/>
    <mergeCell ref="H220:H224"/>
    <mergeCell ref="F173:F178"/>
    <mergeCell ref="H173:H179"/>
    <mergeCell ref="B180:B200"/>
    <mergeCell ref="C180:C184"/>
    <mergeCell ref="D180:D186"/>
    <mergeCell ref="F183:F184"/>
    <mergeCell ref="H183:H184"/>
    <mergeCell ref="C201:C203"/>
    <mergeCell ref="D201:D208"/>
    <mergeCell ref="F204:F205"/>
    <mergeCell ref="H204:H205"/>
    <mergeCell ref="F207:F208"/>
    <mergeCell ref="H207:H208"/>
    <mergeCell ref="F185:F186"/>
    <mergeCell ref="H185:H186"/>
    <mergeCell ref="F187:F188"/>
    <mergeCell ref="F189:F194"/>
    <mergeCell ref="H189:H194"/>
    <mergeCell ref="F195:F200"/>
    <mergeCell ref="H195:H200"/>
    <mergeCell ref="B147:B172"/>
    <mergeCell ref="C147:C149"/>
    <mergeCell ref="D147:D157"/>
    <mergeCell ref="F152:F159"/>
    <mergeCell ref="H152:H159"/>
    <mergeCell ref="F160:F161"/>
    <mergeCell ref="H160:H161"/>
    <mergeCell ref="F162:F167"/>
    <mergeCell ref="H162:H167"/>
    <mergeCell ref="F168:F172"/>
    <mergeCell ref="H168:H172"/>
    <mergeCell ref="H129:H130"/>
    <mergeCell ref="F131:F132"/>
    <mergeCell ref="H131:H132"/>
    <mergeCell ref="F133:F134"/>
    <mergeCell ref="F135:F140"/>
    <mergeCell ref="H135:H140"/>
    <mergeCell ref="F115:F120"/>
    <mergeCell ref="H115:H120"/>
    <mergeCell ref="B121:B146"/>
    <mergeCell ref="C121:C125"/>
    <mergeCell ref="D121:D132"/>
    <mergeCell ref="F123:F125"/>
    <mergeCell ref="H123:H125"/>
    <mergeCell ref="F126:F128"/>
    <mergeCell ref="H126:H128"/>
    <mergeCell ref="F129:F130"/>
    <mergeCell ref="F141:F146"/>
    <mergeCell ref="H141:H146"/>
    <mergeCell ref="F85:F86"/>
    <mergeCell ref="F87:F96"/>
    <mergeCell ref="H87:H96"/>
    <mergeCell ref="F97:F103"/>
    <mergeCell ref="H97:H103"/>
    <mergeCell ref="D104:D110"/>
    <mergeCell ref="F105:F109"/>
    <mergeCell ref="H105:H109"/>
    <mergeCell ref="D71:D78"/>
    <mergeCell ref="F73:F78"/>
    <mergeCell ref="H73:H78"/>
    <mergeCell ref="F79:F82"/>
    <mergeCell ref="H79:H82"/>
    <mergeCell ref="F83:F84"/>
    <mergeCell ref="H83:H84"/>
    <mergeCell ref="E63:E67"/>
    <mergeCell ref="F63:F67"/>
    <mergeCell ref="H63:H67"/>
    <mergeCell ref="C69:C70"/>
    <mergeCell ref="F69:F70"/>
    <mergeCell ref="H69:H70"/>
    <mergeCell ref="E49:E56"/>
    <mergeCell ref="F49:F56"/>
    <mergeCell ref="H49:H56"/>
    <mergeCell ref="F57:F58"/>
    <mergeCell ref="H57:H58"/>
    <mergeCell ref="F60:F62"/>
    <mergeCell ref="H60:H62"/>
    <mergeCell ref="F39:F43"/>
    <mergeCell ref="H39:H43"/>
    <mergeCell ref="D44:D48"/>
    <mergeCell ref="F44:F45"/>
    <mergeCell ref="H44:H45"/>
    <mergeCell ref="F46:F48"/>
    <mergeCell ref="H47:H48"/>
    <mergeCell ref="C22:C28"/>
    <mergeCell ref="D22:D43"/>
    <mergeCell ref="F22:F23"/>
    <mergeCell ref="H22:H23"/>
    <mergeCell ref="F24:F28"/>
    <mergeCell ref="H24:H28"/>
    <mergeCell ref="F29:F32"/>
    <mergeCell ref="H29:H32"/>
    <mergeCell ref="F33:F38"/>
    <mergeCell ref="H33:H38"/>
    <mergeCell ref="J7:K7"/>
    <mergeCell ref="J8:K8"/>
    <mergeCell ref="C10:H10"/>
    <mergeCell ref="I10:K10"/>
    <mergeCell ref="C12:C16"/>
    <mergeCell ref="D12:D21"/>
    <mergeCell ref="F13:F17"/>
    <mergeCell ref="H13:H17"/>
    <mergeCell ref="F18:F21"/>
    <mergeCell ref="H18:H21"/>
    <mergeCell ref="A2:G8"/>
    <mergeCell ref="H2:I2"/>
    <mergeCell ref="J2:K2"/>
    <mergeCell ref="H3:I3"/>
    <mergeCell ref="J3:K3"/>
    <mergeCell ref="H4:I4"/>
    <mergeCell ref="J4:K4"/>
    <mergeCell ref="J5:K5"/>
    <mergeCell ref="H6:H8"/>
    <mergeCell ref="J6:K6"/>
  </mergeCells>
  <phoneticPr fontId="2" type="noConversion"/>
  <pageMargins left="0.7" right="0.7" top="0.75" bottom="0.75"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54"/>
  <sheetViews>
    <sheetView zoomScaleNormal="100" workbookViewId="0">
      <selection activeCell="F15" sqref="F15"/>
    </sheetView>
  </sheetViews>
  <sheetFormatPr defaultRowHeight="13.5" x14ac:dyDescent="0.15"/>
  <cols>
    <col min="1" max="1" width="9.88671875" bestFit="1" customWidth="1"/>
    <col min="2" max="4" width="9.88671875" customWidth="1"/>
    <col min="5" max="5" width="11.44140625" customWidth="1"/>
    <col min="6" max="6" width="17.88671875" customWidth="1"/>
    <col min="7" max="7" width="17.109375" customWidth="1"/>
    <col min="8" max="8" width="15" customWidth="1"/>
    <col min="9" max="9" width="16.5546875" customWidth="1"/>
    <col min="10" max="10" width="27.21875" customWidth="1"/>
    <col min="11" max="11" width="58" style="31" customWidth="1"/>
    <col min="12" max="12" width="41.44140625" customWidth="1"/>
    <col min="14" max="14" width="38.5546875" customWidth="1"/>
    <col min="16" max="41" width="8.88671875" style="41"/>
  </cols>
  <sheetData>
    <row r="1" spans="1:97" s="28" customFormat="1" ht="5.0999999999999996" customHeight="1" x14ac:dyDescent="0.15">
      <c r="A1" s="13"/>
      <c r="B1" s="13"/>
      <c r="C1" s="13"/>
      <c r="D1" s="13"/>
      <c r="E1" s="12"/>
      <c r="F1" s="12"/>
      <c r="G1" s="12"/>
      <c r="H1" s="12"/>
      <c r="I1" s="12"/>
      <c r="J1" s="13"/>
      <c r="K1" s="14"/>
      <c r="L1" s="9"/>
      <c r="M1" s="12"/>
      <c r="N1" s="12"/>
      <c r="P1" s="38"/>
      <c r="Q1" s="38"/>
      <c r="R1" s="38"/>
      <c r="S1" s="38"/>
      <c r="T1" s="38"/>
      <c r="U1" s="38"/>
      <c r="V1" s="38"/>
      <c r="W1" s="38"/>
      <c r="X1" s="38"/>
      <c r="Y1" s="38"/>
      <c r="Z1" s="38"/>
      <c r="AA1" s="38"/>
      <c r="AB1" s="38"/>
      <c r="AC1" s="38"/>
      <c r="AD1" s="38"/>
      <c r="AE1" s="38"/>
      <c r="AF1" s="38"/>
      <c r="AG1" s="38"/>
      <c r="AH1" s="38"/>
      <c r="AI1" s="38"/>
      <c r="AJ1" s="38"/>
      <c r="AK1" s="38"/>
      <c r="AL1" s="38"/>
      <c r="AM1" s="38"/>
      <c r="AN1" s="38"/>
      <c r="AO1" s="38"/>
    </row>
    <row r="2" spans="1:97" s="15" customFormat="1" ht="24.75" customHeight="1" x14ac:dyDescent="0.15">
      <c r="A2" s="144" t="s">
        <v>62</v>
      </c>
      <c r="B2" s="144"/>
      <c r="C2" s="144"/>
      <c r="D2" s="144"/>
      <c r="E2" s="144"/>
      <c r="F2" s="144"/>
      <c r="G2" s="144"/>
      <c r="H2" s="144"/>
      <c r="I2" s="144"/>
      <c r="J2" s="144"/>
      <c r="K2" s="145"/>
      <c r="L2" s="150" t="s">
        <v>16</v>
      </c>
      <c r="M2" s="151"/>
      <c r="N2" s="152" t="s">
        <v>65</v>
      </c>
      <c r="O2" s="153"/>
      <c r="P2" s="39"/>
      <c r="Q2" s="39"/>
      <c r="R2" s="39"/>
      <c r="S2" s="39"/>
      <c r="T2" s="39"/>
      <c r="U2" s="39"/>
      <c r="V2" s="39"/>
      <c r="W2" s="39"/>
      <c r="X2" s="39"/>
      <c r="Y2" s="39"/>
      <c r="Z2" s="39"/>
      <c r="AA2" s="39"/>
      <c r="AB2" s="39"/>
      <c r="AC2" s="39"/>
      <c r="AD2" s="39"/>
      <c r="AE2" s="39"/>
      <c r="AF2" s="39"/>
      <c r="AG2" s="39"/>
      <c r="AH2" s="39"/>
      <c r="AI2" s="39"/>
      <c r="AJ2" s="39"/>
      <c r="AK2" s="39"/>
      <c r="AL2" s="39"/>
      <c r="AM2" s="39"/>
      <c r="AN2" s="39"/>
      <c r="AO2" s="39"/>
    </row>
    <row r="3" spans="1:97" s="15" customFormat="1" ht="24.75" customHeight="1" x14ac:dyDescent="0.15">
      <c r="A3" s="146"/>
      <c r="B3" s="146"/>
      <c r="C3" s="146"/>
      <c r="D3" s="146"/>
      <c r="E3" s="146"/>
      <c r="F3" s="146"/>
      <c r="G3" s="146"/>
      <c r="H3" s="146"/>
      <c r="I3" s="146"/>
      <c r="J3" s="146"/>
      <c r="K3" s="147"/>
      <c r="L3" s="154" t="s">
        <v>17</v>
      </c>
      <c r="M3" s="155"/>
      <c r="N3" s="156" t="s">
        <v>635</v>
      </c>
      <c r="O3" s="157"/>
      <c r="P3" s="39"/>
      <c r="Q3" s="39"/>
      <c r="R3" s="39"/>
      <c r="S3" s="39"/>
      <c r="T3" s="39"/>
      <c r="U3" s="39"/>
      <c r="V3" s="39"/>
      <c r="W3" s="39"/>
      <c r="X3" s="39"/>
      <c r="Y3" s="39"/>
      <c r="Z3" s="39"/>
      <c r="AA3" s="39"/>
      <c r="AB3" s="39"/>
      <c r="AC3" s="39"/>
      <c r="AD3" s="39"/>
      <c r="AE3" s="39"/>
      <c r="AF3" s="39"/>
      <c r="AG3" s="39"/>
      <c r="AH3" s="39"/>
      <c r="AI3" s="39"/>
      <c r="AJ3" s="39"/>
      <c r="AK3" s="39"/>
      <c r="AL3" s="39"/>
      <c r="AM3" s="39"/>
      <c r="AN3" s="39"/>
      <c r="AO3" s="39"/>
    </row>
    <row r="4" spans="1:97" s="15" customFormat="1" ht="24.75" customHeight="1" x14ac:dyDescent="0.15">
      <c r="A4" s="146"/>
      <c r="B4" s="146"/>
      <c r="C4" s="146"/>
      <c r="D4" s="146"/>
      <c r="E4" s="146"/>
      <c r="F4" s="146"/>
      <c r="G4" s="146"/>
      <c r="H4" s="146"/>
      <c r="I4" s="146"/>
      <c r="J4" s="146"/>
      <c r="K4" s="147"/>
      <c r="L4" s="154" t="s">
        <v>18</v>
      </c>
      <c r="M4" s="155"/>
      <c r="N4" s="158"/>
      <c r="O4" s="159"/>
      <c r="P4" s="39"/>
      <c r="Q4" s="39"/>
      <c r="R4" s="39"/>
      <c r="S4" s="39"/>
      <c r="T4" s="39"/>
      <c r="U4" s="39"/>
      <c r="V4" s="39"/>
      <c r="W4" s="39"/>
      <c r="X4" s="39"/>
      <c r="Y4" s="39"/>
      <c r="Z4" s="39"/>
      <c r="AA4" s="39"/>
      <c r="AB4" s="39"/>
      <c r="AC4" s="39"/>
      <c r="AD4" s="39"/>
      <c r="AE4" s="39"/>
      <c r="AF4" s="39"/>
      <c r="AG4" s="39"/>
      <c r="AH4" s="39"/>
      <c r="AI4" s="39"/>
      <c r="AJ4" s="39"/>
      <c r="AK4" s="39"/>
      <c r="AL4" s="39"/>
      <c r="AM4" s="39"/>
      <c r="AN4" s="39"/>
      <c r="AO4" s="39"/>
    </row>
    <row r="5" spans="1:97" s="15" customFormat="1" ht="24.75" customHeight="1" x14ac:dyDescent="0.15">
      <c r="A5" s="146"/>
      <c r="B5" s="146"/>
      <c r="C5" s="146"/>
      <c r="D5" s="146"/>
      <c r="E5" s="146"/>
      <c r="F5" s="146"/>
      <c r="G5" s="146"/>
      <c r="H5" s="146"/>
      <c r="I5" s="146"/>
      <c r="J5" s="146"/>
      <c r="K5" s="147"/>
      <c r="L5" s="16" t="str">
        <f>"[ "&amp;N3&amp;" ]"&amp;" Test Items"</f>
        <v>[ My Garage ] Test Items</v>
      </c>
      <c r="M5" s="48" t="s">
        <v>19</v>
      </c>
      <c r="N5" s="137">
        <f>COUNTA($K$13:$L$54)</f>
        <v>35</v>
      </c>
      <c r="O5" s="138"/>
      <c r="P5" s="39"/>
      <c r="Q5" s="39"/>
      <c r="R5" s="39"/>
      <c r="S5" s="39"/>
      <c r="T5" s="39"/>
      <c r="U5" s="39"/>
      <c r="V5" s="39"/>
      <c r="W5" s="39"/>
      <c r="X5" s="39"/>
      <c r="Y5" s="39"/>
      <c r="Z5" s="39"/>
      <c r="AA5" s="39"/>
      <c r="AB5" s="39"/>
      <c r="AC5" s="39"/>
      <c r="AD5" s="39"/>
      <c r="AE5" s="39"/>
      <c r="AF5" s="39"/>
      <c r="AG5" s="39"/>
      <c r="AH5" s="39"/>
      <c r="AI5" s="39"/>
      <c r="AJ5" s="39"/>
      <c r="AK5" s="39"/>
      <c r="AL5" s="39"/>
      <c r="AM5" s="39"/>
      <c r="AN5" s="39"/>
      <c r="AO5" s="39"/>
    </row>
    <row r="6" spans="1:97" s="15" customFormat="1" ht="24.75" customHeight="1" x14ac:dyDescent="0.15">
      <c r="A6" s="146"/>
      <c r="B6" s="146"/>
      <c r="C6" s="146"/>
      <c r="D6" s="146"/>
      <c r="E6" s="146"/>
      <c r="F6" s="146"/>
      <c r="G6" s="146"/>
      <c r="H6" s="146"/>
      <c r="I6" s="146"/>
      <c r="J6" s="146"/>
      <c r="K6" s="147"/>
      <c r="L6" s="139" t="str">
        <f>"[ "&amp;N3&amp;" ]"&amp;" Test Results"</f>
        <v>[ My Garage ] Test Results</v>
      </c>
      <c r="M6" s="48" t="s">
        <v>20</v>
      </c>
      <c r="N6" s="137">
        <f>COUNTA($M$13:$M$13)</f>
        <v>0</v>
      </c>
      <c r="O6" s="138"/>
      <c r="P6" s="39"/>
      <c r="Q6" s="39"/>
      <c r="R6" s="39"/>
      <c r="S6" s="39"/>
      <c r="T6" s="39"/>
      <c r="U6" s="39"/>
      <c r="V6" s="39"/>
      <c r="W6" s="39"/>
      <c r="X6" s="39"/>
      <c r="Y6" s="39"/>
      <c r="Z6" s="39"/>
      <c r="AA6" s="39"/>
      <c r="AB6" s="39"/>
      <c r="AC6" s="39"/>
      <c r="AD6" s="39"/>
      <c r="AE6" s="39"/>
      <c r="AF6" s="39"/>
      <c r="AG6" s="39"/>
      <c r="AH6" s="39"/>
      <c r="AI6" s="39"/>
      <c r="AJ6" s="39"/>
      <c r="AK6" s="39"/>
      <c r="AL6" s="39"/>
      <c r="AM6" s="39"/>
      <c r="AN6" s="39"/>
      <c r="AO6" s="39"/>
    </row>
    <row r="7" spans="1:97" s="15" customFormat="1" ht="24.75" customHeight="1" x14ac:dyDescent="0.15">
      <c r="A7" s="146"/>
      <c r="B7" s="146"/>
      <c r="C7" s="146"/>
      <c r="D7" s="146"/>
      <c r="E7" s="146"/>
      <c r="F7" s="146"/>
      <c r="G7" s="146"/>
      <c r="H7" s="146"/>
      <c r="I7" s="146"/>
      <c r="J7" s="146"/>
      <c r="K7" s="147"/>
      <c r="L7" s="140"/>
      <c r="M7" s="48" t="s">
        <v>0</v>
      </c>
      <c r="N7" s="137">
        <f>COUNTIF($M$13:$M$13,M7)</f>
        <v>0</v>
      </c>
      <c r="O7" s="138"/>
      <c r="P7" s="39"/>
      <c r="Q7" s="39"/>
      <c r="R7" s="39"/>
      <c r="S7" s="39"/>
      <c r="T7" s="39"/>
      <c r="U7" s="39"/>
      <c r="V7" s="39"/>
      <c r="W7" s="39"/>
      <c r="X7" s="39"/>
      <c r="Y7" s="39"/>
      <c r="Z7" s="39"/>
      <c r="AA7" s="39"/>
      <c r="AB7" s="39"/>
      <c r="AC7" s="39"/>
      <c r="AD7" s="39"/>
      <c r="AE7" s="39"/>
      <c r="AF7" s="39"/>
      <c r="AG7" s="39"/>
      <c r="AH7" s="39"/>
      <c r="AI7" s="39"/>
      <c r="AJ7" s="39"/>
      <c r="AK7" s="39"/>
      <c r="AL7" s="39"/>
      <c r="AM7" s="39"/>
      <c r="AN7" s="39"/>
      <c r="AO7" s="39"/>
    </row>
    <row r="8" spans="1:97" s="15" customFormat="1" ht="24.75" customHeight="1" x14ac:dyDescent="0.15">
      <c r="A8" s="148"/>
      <c r="B8" s="148"/>
      <c r="C8" s="148"/>
      <c r="D8" s="148"/>
      <c r="E8" s="148"/>
      <c r="F8" s="148"/>
      <c r="G8" s="148"/>
      <c r="H8" s="148"/>
      <c r="I8" s="148"/>
      <c r="J8" s="148"/>
      <c r="K8" s="149"/>
      <c r="L8" s="141"/>
      <c r="M8" s="17" t="s">
        <v>1</v>
      </c>
      <c r="N8" s="142">
        <f>COUNTIF($M$13:$M$13,M8)</f>
        <v>0</v>
      </c>
      <c r="O8" s="143"/>
      <c r="P8" s="39"/>
      <c r="Q8" s="39"/>
      <c r="R8" s="39"/>
      <c r="S8" s="39"/>
      <c r="T8" s="39"/>
      <c r="U8" s="39"/>
      <c r="V8" s="39"/>
      <c r="W8" s="39"/>
      <c r="X8" s="39"/>
      <c r="Y8" s="39"/>
      <c r="Z8" s="39"/>
      <c r="AA8" s="39"/>
      <c r="AB8" s="39"/>
      <c r="AC8" s="39"/>
      <c r="AD8" s="39"/>
      <c r="AE8" s="39"/>
      <c r="AF8" s="39"/>
      <c r="AG8" s="39"/>
      <c r="AH8" s="39"/>
      <c r="AI8" s="39"/>
      <c r="AJ8" s="39"/>
      <c r="AK8" s="39"/>
      <c r="AL8" s="39"/>
      <c r="AM8" s="39"/>
      <c r="AN8" s="39"/>
      <c r="AO8" s="39"/>
    </row>
    <row r="9" spans="1:97" s="15" customFormat="1" ht="10.5" customHeight="1" x14ac:dyDescent="0.15">
      <c r="A9" s="25"/>
      <c r="B9" s="25"/>
      <c r="C9" s="25"/>
      <c r="D9" s="25"/>
      <c r="E9" s="74"/>
      <c r="F9" s="25"/>
      <c r="G9" s="25"/>
      <c r="H9" s="25"/>
      <c r="I9" s="25"/>
      <c r="J9" s="25"/>
      <c r="K9" s="75"/>
      <c r="L9" s="68"/>
      <c r="M9" s="67"/>
      <c r="N9" s="67"/>
      <c r="O9" s="69"/>
      <c r="P9" s="39"/>
      <c r="Q9" s="39"/>
      <c r="R9" s="39"/>
      <c r="S9" s="39"/>
      <c r="T9" s="39"/>
      <c r="U9" s="39"/>
      <c r="V9" s="39"/>
      <c r="W9" s="39"/>
      <c r="X9" s="39"/>
      <c r="Y9" s="39"/>
      <c r="Z9" s="39"/>
      <c r="AA9" s="39"/>
      <c r="AB9" s="39"/>
      <c r="AC9" s="39"/>
      <c r="AD9" s="39"/>
      <c r="AE9" s="39"/>
      <c r="AF9" s="39"/>
      <c r="AG9" s="39"/>
      <c r="AH9" s="39"/>
      <c r="AI9" s="39"/>
      <c r="AJ9" s="39"/>
      <c r="AK9" s="39"/>
      <c r="AL9" s="39"/>
      <c r="AM9" s="39"/>
      <c r="AN9" s="39"/>
      <c r="AO9" s="39"/>
    </row>
    <row r="10" spans="1:97" s="15" customFormat="1" ht="21" customHeight="1" x14ac:dyDescent="0.15">
      <c r="A10" s="195" t="s">
        <v>70</v>
      </c>
      <c r="B10" s="196"/>
      <c r="C10" s="196"/>
      <c r="D10" s="196"/>
      <c r="E10" s="135" t="s">
        <v>71</v>
      </c>
      <c r="F10" s="135"/>
      <c r="G10" s="135"/>
      <c r="H10" s="135"/>
      <c r="I10" s="135"/>
      <c r="J10" s="135"/>
      <c r="K10" s="135"/>
      <c r="L10" s="135"/>
      <c r="M10" s="136" t="s">
        <v>72</v>
      </c>
      <c r="N10" s="136"/>
      <c r="O10" s="136"/>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row>
    <row r="11" spans="1:97" s="23" customFormat="1" ht="13.5" customHeight="1" x14ac:dyDescent="0.15">
      <c r="A11" s="193" t="s">
        <v>29</v>
      </c>
      <c r="B11" s="194"/>
      <c r="C11" s="194"/>
      <c r="D11" s="194"/>
      <c r="E11" s="197" t="s">
        <v>24</v>
      </c>
      <c r="F11" s="197" t="s">
        <v>131</v>
      </c>
      <c r="G11" s="197" t="s">
        <v>69</v>
      </c>
      <c r="H11" s="197" t="s">
        <v>133</v>
      </c>
      <c r="I11" s="197" t="s">
        <v>75</v>
      </c>
      <c r="J11" s="197" t="s">
        <v>73</v>
      </c>
      <c r="K11" s="199" t="s">
        <v>25</v>
      </c>
      <c r="L11" s="199" t="s">
        <v>26</v>
      </c>
      <c r="M11" s="199" t="s">
        <v>21</v>
      </c>
      <c r="N11" s="199" t="s">
        <v>22</v>
      </c>
      <c r="O11" s="197" t="s">
        <v>23</v>
      </c>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row>
    <row r="12" spans="1:97" s="23" customFormat="1" ht="13.5" customHeight="1" x14ac:dyDescent="0.15">
      <c r="A12" s="90" t="s">
        <v>146</v>
      </c>
      <c r="B12" s="90" t="s">
        <v>149</v>
      </c>
      <c r="C12" s="90" t="s">
        <v>150</v>
      </c>
      <c r="D12" s="90" t="s">
        <v>151</v>
      </c>
      <c r="E12" s="198"/>
      <c r="F12" s="198"/>
      <c r="G12" s="198"/>
      <c r="H12" s="198"/>
      <c r="I12" s="198"/>
      <c r="J12" s="198"/>
      <c r="K12" s="200"/>
      <c r="L12" s="200"/>
      <c r="M12" s="200"/>
      <c r="N12" s="200"/>
      <c r="O12" s="198"/>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row>
    <row r="13" spans="1:97" s="28" customFormat="1" ht="31.5" customHeight="1" x14ac:dyDescent="0.15">
      <c r="A13" s="47" t="s">
        <v>147</v>
      </c>
      <c r="B13" s="47" t="s">
        <v>148</v>
      </c>
      <c r="C13" s="47"/>
      <c r="D13" s="47"/>
      <c r="E13" s="47" t="s">
        <v>130</v>
      </c>
      <c r="F13" s="27"/>
      <c r="G13" s="27"/>
      <c r="H13" s="47" t="s">
        <v>134</v>
      </c>
      <c r="I13" s="47"/>
      <c r="J13" s="65"/>
      <c r="K13" s="26" t="s">
        <v>641</v>
      </c>
      <c r="L13" s="26"/>
      <c r="M13" s="11"/>
      <c r="N13" s="11"/>
      <c r="O13" s="11"/>
      <c r="P13" s="40"/>
      <c r="Q13" s="40"/>
      <c r="R13" s="40"/>
      <c r="S13" s="40"/>
      <c r="T13" s="38"/>
      <c r="U13" s="38"/>
      <c r="V13" s="38"/>
      <c r="W13" s="38"/>
      <c r="X13" s="38"/>
      <c r="Y13" s="38"/>
      <c r="Z13" s="38"/>
      <c r="AA13" s="38"/>
      <c r="AB13" s="38"/>
      <c r="AC13" s="38"/>
      <c r="AD13" s="38"/>
      <c r="AE13" s="38"/>
      <c r="AF13" s="38"/>
      <c r="AG13" s="38"/>
      <c r="AH13" s="38"/>
      <c r="AI13" s="38"/>
      <c r="AJ13" s="38"/>
      <c r="AK13" s="38"/>
      <c r="AL13" s="38"/>
      <c r="AM13" s="38"/>
      <c r="AN13" s="38"/>
      <c r="AO13" s="38"/>
    </row>
    <row r="14" spans="1:97" s="28" customFormat="1" ht="76.5" x14ac:dyDescent="0.15">
      <c r="A14" s="36"/>
      <c r="B14" s="36"/>
      <c r="C14" s="36"/>
      <c r="D14" s="36"/>
      <c r="E14" s="36"/>
      <c r="F14" s="47" t="s">
        <v>636</v>
      </c>
      <c r="G14" s="47" t="s">
        <v>637</v>
      </c>
      <c r="H14" s="47" t="s">
        <v>142</v>
      </c>
      <c r="I14" s="47" t="s">
        <v>639</v>
      </c>
      <c r="J14" s="89" t="s">
        <v>139</v>
      </c>
      <c r="K14" s="26" t="s">
        <v>642</v>
      </c>
      <c r="L14" s="26"/>
      <c r="M14" s="11"/>
      <c r="N14" s="11"/>
      <c r="O14" s="11"/>
      <c r="P14" s="40"/>
      <c r="Q14" s="40"/>
      <c r="R14" s="40"/>
      <c r="S14" s="40"/>
      <c r="T14" s="38"/>
      <c r="U14" s="38"/>
      <c r="V14" s="38"/>
      <c r="W14" s="38"/>
      <c r="X14" s="38"/>
      <c r="Y14" s="38"/>
      <c r="Z14" s="38"/>
      <c r="AA14" s="38"/>
      <c r="AB14" s="38"/>
      <c r="AC14" s="38"/>
      <c r="AD14" s="38"/>
      <c r="AE14" s="38"/>
      <c r="AF14" s="38"/>
      <c r="AG14" s="38"/>
      <c r="AH14" s="38"/>
      <c r="AI14" s="38"/>
      <c r="AJ14" s="38"/>
      <c r="AK14" s="38"/>
      <c r="AL14" s="38"/>
      <c r="AM14" s="38"/>
      <c r="AN14" s="38"/>
      <c r="AO14" s="38"/>
    </row>
    <row r="15" spans="1:97" s="28" customFormat="1" ht="177.75" customHeight="1" x14ac:dyDescent="0.15">
      <c r="A15" s="36"/>
      <c r="B15" s="36"/>
      <c r="C15" s="36"/>
      <c r="D15" s="36"/>
      <c r="E15" s="36"/>
      <c r="F15" s="36"/>
      <c r="G15" s="37"/>
      <c r="H15" s="47" t="s">
        <v>136</v>
      </c>
      <c r="I15" s="47" t="s">
        <v>640</v>
      </c>
      <c r="J15" s="89" t="s">
        <v>140</v>
      </c>
      <c r="K15" s="26" t="s">
        <v>643</v>
      </c>
      <c r="L15" s="26"/>
      <c r="M15" s="11"/>
      <c r="N15" s="11"/>
      <c r="O15" s="11"/>
      <c r="P15" s="40"/>
      <c r="Q15" s="40"/>
      <c r="R15" s="40"/>
      <c r="S15" s="40"/>
      <c r="T15" s="38"/>
      <c r="U15" s="38"/>
      <c r="V15" s="38"/>
      <c r="W15" s="38"/>
      <c r="X15" s="38"/>
      <c r="Y15" s="38"/>
      <c r="Z15" s="38"/>
      <c r="AA15" s="38"/>
      <c r="AB15" s="38"/>
      <c r="AC15" s="38"/>
      <c r="AD15" s="38"/>
      <c r="AE15" s="38"/>
      <c r="AF15" s="38"/>
      <c r="AG15" s="38"/>
      <c r="AH15" s="38"/>
      <c r="AI15" s="38"/>
      <c r="AJ15" s="38"/>
      <c r="AK15" s="38"/>
      <c r="AL15" s="38"/>
      <c r="AM15" s="38"/>
      <c r="AN15" s="38"/>
      <c r="AO15" s="38"/>
    </row>
    <row r="16" spans="1:97" s="28" customFormat="1" ht="203.25" customHeight="1" x14ac:dyDescent="0.15">
      <c r="A16" s="36"/>
      <c r="B16" s="37"/>
      <c r="C16" s="37"/>
      <c r="D16" s="37"/>
      <c r="E16" s="37"/>
      <c r="F16" s="37"/>
      <c r="G16" s="27" t="s">
        <v>638</v>
      </c>
      <c r="H16" s="47" t="s">
        <v>137</v>
      </c>
      <c r="I16" s="47" t="s">
        <v>644</v>
      </c>
      <c r="J16" s="89" t="s">
        <v>141</v>
      </c>
      <c r="K16" s="26" t="s">
        <v>645</v>
      </c>
      <c r="L16" s="26" t="s">
        <v>646</v>
      </c>
      <c r="M16" s="11"/>
      <c r="N16" s="11"/>
      <c r="O16" s="11"/>
      <c r="P16" s="40"/>
      <c r="Q16" s="40"/>
      <c r="R16" s="40"/>
      <c r="S16" s="40"/>
      <c r="T16" s="38"/>
      <c r="U16" s="38"/>
      <c r="V16" s="38"/>
      <c r="W16" s="38"/>
      <c r="X16" s="38"/>
      <c r="Y16" s="38"/>
      <c r="Z16" s="38"/>
      <c r="AA16" s="38"/>
      <c r="AB16" s="38"/>
      <c r="AC16" s="38"/>
      <c r="AD16" s="38"/>
      <c r="AE16" s="38"/>
      <c r="AF16" s="38"/>
      <c r="AG16" s="38"/>
      <c r="AH16" s="38"/>
      <c r="AI16" s="38"/>
      <c r="AJ16" s="38"/>
      <c r="AK16" s="38"/>
      <c r="AL16" s="38"/>
      <c r="AM16" s="38"/>
      <c r="AN16" s="38"/>
      <c r="AO16" s="38"/>
    </row>
    <row r="17" spans="1:41" s="28" customFormat="1" ht="91.5" customHeight="1" x14ac:dyDescent="0.15">
      <c r="A17" s="36"/>
      <c r="B17" s="27" t="s">
        <v>152</v>
      </c>
      <c r="C17" s="27"/>
      <c r="D17" s="27"/>
      <c r="E17" s="27" t="s">
        <v>144</v>
      </c>
      <c r="F17" s="27" t="s">
        <v>647</v>
      </c>
      <c r="G17" s="27" t="s">
        <v>648</v>
      </c>
      <c r="H17" s="47" t="s">
        <v>135</v>
      </c>
      <c r="I17" s="47" t="s">
        <v>639</v>
      </c>
      <c r="J17" s="89" t="s">
        <v>143</v>
      </c>
      <c r="K17" s="66" t="s">
        <v>649</v>
      </c>
      <c r="L17" s="26"/>
      <c r="M17" s="11"/>
      <c r="N17" s="11"/>
      <c r="O17" s="11"/>
      <c r="P17" s="40"/>
      <c r="Q17" s="40"/>
      <c r="R17" s="40"/>
      <c r="S17" s="40"/>
      <c r="T17" s="38"/>
      <c r="U17" s="38"/>
      <c r="V17" s="38"/>
      <c r="W17" s="38"/>
      <c r="X17" s="38"/>
      <c r="Y17" s="38"/>
      <c r="Z17" s="38"/>
      <c r="AA17" s="38"/>
      <c r="AB17" s="38"/>
      <c r="AC17" s="38"/>
      <c r="AD17" s="38"/>
      <c r="AE17" s="38"/>
      <c r="AF17" s="38"/>
      <c r="AG17" s="38"/>
      <c r="AH17" s="38"/>
      <c r="AI17" s="38"/>
      <c r="AJ17" s="38"/>
      <c r="AK17" s="38"/>
      <c r="AL17" s="38"/>
      <c r="AM17" s="38"/>
      <c r="AN17" s="38"/>
      <c r="AO17" s="38"/>
    </row>
    <row r="18" spans="1:41" s="28" customFormat="1" ht="177" customHeight="1" x14ac:dyDescent="0.15">
      <c r="A18" s="36"/>
      <c r="B18" s="47" t="s">
        <v>153</v>
      </c>
      <c r="C18" s="47" t="s">
        <v>154</v>
      </c>
      <c r="D18" s="47"/>
      <c r="E18" s="47" t="s">
        <v>145</v>
      </c>
      <c r="F18" s="47" t="s">
        <v>651</v>
      </c>
      <c r="G18" s="47" t="s">
        <v>652</v>
      </c>
      <c r="H18" s="47"/>
      <c r="I18" s="88" t="s">
        <v>244</v>
      </c>
      <c r="J18" s="89" t="s">
        <v>140</v>
      </c>
      <c r="K18" s="86" t="s">
        <v>650</v>
      </c>
      <c r="L18" s="86"/>
      <c r="M18" s="29"/>
      <c r="N18" s="29"/>
      <c r="O18" s="29"/>
      <c r="P18" s="40"/>
      <c r="Q18" s="40"/>
      <c r="R18" s="40"/>
      <c r="S18" s="40"/>
      <c r="T18" s="38"/>
      <c r="U18" s="38"/>
      <c r="V18" s="38"/>
      <c r="W18" s="38"/>
      <c r="X18" s="38"/>
      <c r="Y18" s="38"/>
      <c r="Z18" s="38"/>
      <c r="AA18" s="38"/>
      <c r="AB18" s="38"/>
      <c r="AC18" s="38"/>
      <c r="AD18" s="38"/>
      <c r="AE18" s="38"/>
      <c r="AF18" s="38"/>
      <c r="AG18" s="38"/>
      <c r="AH18" s="38"/>
      <c r="AI18" s="38"/>
      <c r="AJ18" s="38"/>
      <c r="AK18" s="38"/>
      <c r="AL18" s="38"/>
      <c r="AM18" s="38"/>
      <c r="AN18" s="38"/>
      <c r="AO18" s="38"/>
    </row>
    <row r="19" spans="1:41" s="28" customFormat="1" ht="114.75" customHeight="1" x14ac:dyDescent="0.15">
      <c r="A19" s="36"/>
      <c r="B19" s="36"/>
      <c r="C19" s="36"/>
      <c r="D19" s="37"/>
      <c r="E19" s="37"/>
      <c r="F19" s="37"/>
      <c r="G19" s="37"/>
      <c r="H19" s="27" t="s">
        <v>155</v>
      </c>
      <c r="I19" s="88"/>
      <c r="J19" s="89" t="s">
        <v>217</v>
      </c>
      <c r="K19" s="26" t="s">
        <v>653</v>
      </c>
      <c r="L19" s="26"/>
      <c r="M19" s="11"/>
      <c r="N19" s="11"/>
      <c r="O19" s="11"/>
      <c r="P19" s="40"/>
      <c r="Q19" s="40"/>
      <c r="R19" s="40"/>
      <c r="S19" s="40"/>
      <c r="T19" s="38"/>
      <c r="U19" s="38"/>
      <c r="V19" s="38"/>
      <c r="W19" s="38"/>
      <c r="X19" s="38"/>
      <c r="Y19" s="38"/>
      <c r="Z19" s="38"/>
      <c r="AA19" s="38"/>
      <c r="AB19" s="38"/>
      <c r="AC19" s="38"/>
      <c r="AD19" s="38"/>
      <c r="AE19" s="38"/>
      <c r="AF19" s="38"/>
      <c r="AG19" s="38"/>
      <c r="AH19" s="38"/>
      <c r="AI19" s="38"/>
      <c r="AJ19" s="38"/>
      <c r="AK19" s="38"/>
      <c r="AL19" s="38"/>
      <c r="AM19" s="38"/>
      <c r="AN19" s="38"/>
      <c r="AO19" s="38"/>
    </row>
    <row r="20" spans="1:41" s="28" customFormat="1" ht="114.75" customHeight="1" x14ac:dyDescent="0.15">
      <c r="A20" s="36"/>
      <c r="B20" s="36"/>
      <c r="C20" s="36"/>
      <c r="D20" s="36" t="s">
        <v>159</v>
      </c>
      <c r="E20" s="36" t="s">
        <v>173</v>
      </c>
      <c r="F20" s="36" t="s">
        <v>654</v>
      </c>
      <c r="G20" s="36" t="s">
        <v>652</v>
      </c>
      <c r="H20" s="47" t="s">
        <v>160</v>
      </c>
      <c r="I20" s="88"/>
      <c r="J20" s="89" t="s">
        <v>161</v>
      </c>
      <c r="K20" s="86"/>
      <c r="L20" s="86"/>
      <c r="M20" s="29"/>
      <c r="N20" s="29"/>
      <c r="O20" s="29"/>
      <c r="P20" s="40"/>
      <c r="Q20" s="40"/>
      <c r="R20" s="40"/>
      <c r="S20" s="40"/>
      <c r="T20" s="38"/>
      <c r="U20" s="38"/>
      <c r="V20" s="38"/>
      <c r="W20" s="38"/>
      <c r="X20" s="38"/>
      <c r="Y20" s="38"/>
      <c r="Z20" s="38"/>
      <c r="AA20" s="38"/>
      <c r="AB20" s="38"/>
      <c r="AC20" s="38"/>
      <c r="AD20" s="38"/>
      <c r="AE20" s="38"/>
      <c r="AF20" s="38"/>
      <c r="AG20" s="38"/>
      <c r="AH20" s="38"/>
      <c r="AI20" s="38"/>
      <c r="AJ20" s="38"/>
      <c r="AK20" s="38"/>
      <c r="AL20" s="38"/>
      <c r="AM20" s="38"/>
      <c r="AN20" s="38"/>
      <c r="AO20" s="38"/>
    </row>
    <row r="21" spans="1:41" s="28" customFormat="1" ht="202.5" customHeight="1" x14ac:dyDescent="0.15">
      <c r="A21" s="36"/>
      <c r="B21" s="36"/>
      <c r="C21" s="36"/>
      <c r="D21" s="47" t="s">
        <v>169</v>
      </c>
      <c r="E21" s="47" t="s">
        <v>173</v>
      </c>
      <c r="F21" s="47" t="s">
        <v>655</v>
      </c>
      <c r="G21" s="47" t="s">
        <v>652</v>
      </c>
      <c r="H21" s="47" t="s">
        <v>162</v>
      </c>
      <c r="I21" s="88"/>
      <c r="J21" s="89" t="s">
        <v>163</v>
      </c>
      <c r="K21" s="86" t="s">
        <v>656</v>
      </c>
      <c r="L21" s="86"/>
      <c r="M21" s="29"/>
      <c r="N21" s="29"/>
      <c r="O21" s="29"/>
      <c r="P21" s="40"/>
      <c r="Q21" s="40"/>
      <c r="R21" s="40"/>
      <c r="S21" s="40"/>
      <c r="T21" s="38"/>
      <c r="U21" s="38"/>
      <c r="V21" s="38"/>
      <c r="W21" s="38"/>
      <c r="X21" s="38"/>
      <c r="Y21" s="38"/>
      <c r="Z21" s="38"/>
      <c r="AA21" s="38"/>
      <c r="AB21" s="38"/>
      <c r="AC21" s="38"/>
      <c r="AD21" s="38"/>
      <c r="AE21" s="38"/>
      <c r="AF21" s="38"/>
      <c r="AG21" s="38"/>
      <c r="AH21" s="38"/>
      <c r="AI21" s="38"/>
      <c r="AJ21" s="38"/>
      <c r="AK21" s="38"/>
      <c r="AL21" s="38"/>
      <c r="AM21" s="38"/>
      <c r="AN21" s="38"/>
      <c r="AO21" s="38"/>
    </row>
    <row r="22" spans="1:41" s="28" customFormat="1" ht="114.75" x14ac:dyDescent="0.15">
      <c r="A22" s="36"/>
      <c r="B22" s="36"/>
      <c r="C22" s="36"/>
      <c r="D22" s="36"/>
      <c r="E22" s="36"/>
      <c r="F22" s="36"/>
      <c r="G22" s="36"/>
      <c r="H22" s="47" t="s">
        <v>178</v>
      </c>
      <c r="I22" s="88"/>
      <c r="J22" s="89" t="s">
        <v>164</v>
      </c>
      <c r="K22" s="96"/>
      <c r="L22" s="96"/>
      <c r="M22" s="97"/>
      <c r="N22" s="97"/>
      <c r="O22" s="97"/>
      <c r="P22" s="40"/>
      <c r="Q22" s="40"/>
      <c r="R22" s="40"/>
      <c r="S22" s="40"/>
      <c r="T22" s="38"/>
      <c r="U22" s="38"/>
      <c r="V22" s="38"/>
      <c r="W22" s="38"/>
      <c r="X22" s="38"/>
      <c r="Y22" s="38"/>
      <c r="Z22" s="38"/>
      <c r="AA22" s="38"/>
      <c r="AB22" s="38"/>
      <c r="AC22" s="38"/>
      <c r="AD22" s="38"/>
      <c r="AE22" s="38"/>
      <c r="AF22" s="38"/>
      <c r="AG22" s="38"/>
      <c r="AH22" s="38"/>
      <c r="AI22" s="38"/>
      <c r="AJ22" s="38"/>
      <c r="AK22" s="38"/>
      <c r="AL22" s="38"/>
      <c r="AM22" s="38"/>
      <c r="AN22" s="38"/>
      <c r="AO22" s="38"/>
    </row>
    <row r="23" spans="1:41" s="28" customFormat="1" ht="153" x14ac:dyDescent="0.15">
      <c r="A23" s="36"/>
      <c r="B23" s="36"/>
      <c r="C23" s="36"/>
      <c r="D23" s="36"/>
      <c r="E23" s="36"/>
      <c r="F23" s="36"/>
      <c r="G23" s="36"/>
      <c r="H23" s="47" t="s">
        <v>165</v>
      </c>
      <c r="I23" s="88" t="s">
        <v>176</v>
      </c>
      <c r="J23" s="89" t="s">
        <v>168</v>
      </c>
      <c r="K23" s="96"/>
      <c r="L23" s="96"/>
      <c r="M23" s="97"/>
      <c r="N23" s="97"/>
      <c r="O23" s="97"/>
      <c r="P23" s="40"/>
      <c r="Q23" s="40"/>
      <c r="R23" s="40"/>
      <c r="S23" s="40"/>
      <c r="T23" s="38"/>
      <c r="U23" s="38"/>
      <c r="V23" s="38"/>
      <c r="W23" s="38"/>
      <c r="X23" s="38"/>
      <c r="Y23" s="38"/>
      <c r="Z23" s="38"/>
      <c r="AA23" s="38"/>
      <c r="AB23" s="38"/>
      <c r="AC23" s="38"/>
      <c r="AD23" s="38"/>
      <c r="AE23" s="38"/>
      <c r="AF23" s="38"/>
      <c r="AG23" s="38"/>
      <c r="AH23" s="38"/>
      <c r="AI23" s="38"/>
      <c r="AJ23" s="38"/>
      <c r="AK23" s="38"/>
      <c r="AL23" s="38"/>
      <c r="AM23" s="38"/>
      <c r="AN23" s="38"/>
      <c r="AO23" s="38"/>
    </row>
    <row r="24" spans="1:41" s="28" customFormat="1" ht="84" customHeight="1" x14ac:dyDescent="0.15">
      <c r="A24" s="36"/>
      <c r="B24" s="36"/>
      <c r="C24" s="36"/>
      <c r="D24" s="36"/>
      <c r="E24" s="36"/>
      <c r="F24" s="36"/>
      <c r="G24" s="36"/>
      <c r="H24" s="47" t="s">
        <v>166</v>
      </c>
      <c r="I24" s="88"/>
      <c r="J24" s="89" t="s">
        <v>218</v>
      </c>
      <c r="K24" s="96"/>
      <c r="L24" s="96"/>
      <c r="M24" s="97"/>
      <c r="N24" s="97"/>
      <c r="O24" s="97"/>
      <c r="P24" s="40"/>
      <c r="Q24" s="40"/>
      <c r="R24" s="40"/>
      <c r="S24" s="40"/>
      <c r="T24" s="38"/>
      <c r="U24" s="38"/>
      <c r="V24" s="38"/>
      <c r="W24" s="38"/>
      <c r="X24" s="38"/>
      <c r="Y24" s="38"/>
      <c r="Z24" s="38"/>
      <c r="AA24" s="38"/>
      <c r="AB24" s="38"/>
      <c r="AC24" s="38"/>
      <c r="AD24" s="38"/>
      <c r="AE24" s="38"/>
      <c r="AF24" s="38"/>
      <c r="AG24" s="38"/>
      <c r="AH24" s="38"/>
      <c r="AI24" s="38"/>
      <c r="AJ24" s="38"/>
      <c r="AK24" s="38"/>
      <c r="AL24" s="38"/>
      <c r="AM24" s="38"/>
      <c r="AN24" s="38"/>
      <c r="AO24" s="38"/>
    </row>
    <row r="25" spans="1:41" s="28" customFormat="1" ht="117.75" customHeight="1" x14ac:dyDescent="0.15">
      <c r="A25" s="36"/>
      <c r="B25" s="36"/>
      <c r="C25" s="36"/>
      <c r="D25" s="37"/>
      <c r="E25" s="37"/>
      <c r="F25" s="37"/>
      <c r="G25" s="37"/>
      <c r="H25" s="47" t="s">
        <v>167</v>
      </c>
      <c r="I25" s="88"/>
      <c r="J25" s="89" t="s">
        <v>174</v>
      </c>
      <c r="K25" s="93"/>
      <c r="L25" s="93"/>
      <c r="M25" s="94"/>
      <c r="N25" s="94"/>
      <c r="O25" s="94"/>
      <c r="P25" s="40"/>
      <c r="Q25" s="40"/>
      <c r="R25" s="40"/>
      <c r="S25" s="40"/>
      <c r="T25" s="38"/>
      <c r="U25" s="38"/>
      <c r="V25" s="38"/>
      <c r="W25" s="38"/>
      <c r="X25" s="38"/>
      <c r="Y25" s="38"/>
      <c r="Z25" s="38"/>
      <c r="AA25" s="38"/>
      <c r="AB25" s="38"/>
      <c r="AC25" s="38"/>
      <c r="AD25" s="38"/>
      <c r="AE25" s="38"/>
      <c r="AF25" s="38"/>
      <c r="AG25" s="38"/>
      <c r="AH25" s="38"/>
      <c r="AI25" s="38"/>
      <c r="AJ25" s="38"/>
      <c r="AK25" s="38"/>
      <c r="AL25" s="38"/>
      <c r="AM25" s="38"/>
      <c r="AN25" s="38"/>
      <c r="AO25" s="38"/>
    </row>
    <row r="26" spans="1:41" s="28" customFormat="1" ht="89.25" x14ac:dyDescent="0.15">
      <c r="A26" s="36"/>
      <c r="B26" s="36"/>
      <c r="C26" s="36"/>
      <c r="D26" s="36" t="s">
        <v>170</v>
      </c>
      <c r="E26" s="36" t="s">
        <v>171</v>
      </c>
      <c r="F26" s="36" t="s">
        <v>657</v>
      </c>
      <c r="G26" s="36" t="s">
        <v>658</v>
      </c>
      <c r="H26" s="47" t="s">
        <v>172</v>
      </c>
      <c r="I26" s="88" t="s">
        <v>176</v>
      </c>
      <c r="J26" s="89" t="s">
        <v>219</v>
      </c>
      <c r="K26" s="86" t="s">
        <v>659</v>
      </c>
      <c r="L26" s="86"/>
      <c r="M26" s="29"/>
      <c r="N26" s="29"/>
      <c r="O26" s="29"/>
      <c r="P26" s="40"/>
      <c r="Q26" s="40"/>
      <c r="R26" s="40"/>
      <c r="S26" s="40"/>
      <c r="T26" s="38"/>
      <c r="U26" s="38"/>
      <c r="V26" s="38"/>
      <c r="W26" s="38"/>
      <c r="X26" s="38"/>
      <c r="Y26" s="38"/>
      <c r="Z26" s="38"/>
      <c r="AA26" s="38"/>
      <c r="AB26" s="38"/>
      <c r="AC26" s="38"/>
      <c r="AD26" s="38"/>
      <c r="AE26" s="38"/>
      <c r="AF26" s="38"/>
      <c r="AG26" s="38"/>
      <c r="AH26" s="38"/>
      <c r="AI26" s="38"/>
      <c r="AJ26" s="38"/>
      <c r="AK26" s="38"/>
      <c r="AL26" s="38"/>
      <c r="AM26" s="38"/>
      <c r="AN26" s="38"/>
      <c r="AO26" s="38"/>
    </row>
    <row r="27" spans="1:41" s="28" customFormat="1" ht="15.75" x14ac:dyDescent="0.15">
      <c r="A27" s="36"/>
      <c r="B27" s="36"/>
      <c r="C27" s="36"/>
      <c r="D27" s="36"/>
      <c r="E27" s="36"/>
      <c r="F27" s="36"/>
      <c r="G27" s="36"/>
      <c r="H27" s="47" t="s">
        <v>167</v>
      </c>
      <c r="I27" s="88"/>
      <c r="J27" s="89"/>
      <c r="K27" s="95" t="s">
        <v>232</v>
      </c>
      <c r="L27" s="86"/>
      <c r="M27" s="29"/>
      <c r="N27" s="29"/>
      <c r="O27" s="29"/>
      <c r="P27" s="40"/>
      <c r="Q27" s="40"/>
      <c r="R27" s="40"/>
      <c r="S27" s="40"/>
      <c r="T27" s="38"/>
      <c r="U27" s="38"/>
      <c r="V27" s="38"/>
      <c r="W27" s="38"/>
      <c r="X27" s="38"/>
      <c r="Y27" s="38"/>
      <c r="Z27" s="38"/>
      <c r="AA27" s="38"/>
      <c r="AB27" s="38"/>
      <c r="AC27" s="38"/>
      <c r="AD27" s="38"/>
      <c r="AE27" s="38"/>
      <c r="AF27" s="38"/>
      <c r="AG27" s="38"/>
      <c r="AH27" s="38"/>
      <c r="AI27" s="38"/>
      <c r="AJ27" s="38"/>
      <c r="AK27" s="38"/>
      <c r="AL27" s="38"/>
      <c r="AM27" s="38"/>
      <c r="AN27" s="38"/>
      <c r="AO27" s="38"/>
    </row>
    <row r="28" spans="1:41" s="28" customFormat="1" ht="177" customHeight="1" x14ac:dyDescent="0.15">
      <c r="A28" s="36"/>
      <c r="B28" s="36"/>
      <c r="C28" s="47" t="s">
        <v>156</v>
      </c>
      <c r="D28" s="47"/>
      <c r="E28" s="47" t="s">
        <v>157</v>
      </c>
      <c r="F28" s="47" t="s">
        <v>661</v>
      </c>
      <c r="G28" s="47" t="s">
        <v>660</v>
      </c>
      <c r="H28" s="47"/>
      <c r="I28" s="88" t="s">
        <v>662</v>
      </c>
      <c r="J28" s="89" t="s">
        <v>175</v>
      </c>
      <c r="K28" s="86" t="s">
        <v>663</v>
      </c>
      <c r="L28" s="86"/>
      <c r="M28" s="29"/>
      <c r="N28" s="29"/>
      <c r="O28" s="29"/>
      <c r="P28" s="40"/>
      <c r="Q28" s="40"/>
      <c r="R28" s="40"/>
      <c r="S28" s="40"/>
      <c r="T28" s="38"/>
      <c r="U28" s="38"/>
      <c r="V28" s="38"/>
      <c r="W28" s="38"/>
      <c r="X28" s="38"/>
      <c r="Y28" s="38"/>
      <c r="Z28" s="38"/>
      <c r="AA28" s="38"/>
      <c r="AB28" s="38"/>
      <c r="AC28" s="38"/>
      <c r="AD28" s="38"/>
      <c r="AE28" s="38"/>
      <c r="AF28" s="38"/>
      <c r="AG28" s="38"/>
      <c r="AH28" s="38"/>
      <c r="AI28" s="38"/>
      <c r="AJ28" s="38"/>
      <c r="AK28" s="38"/>
      <c r="AL28" s="38"/>
      <c r="AM28" s="38"/>
      <c r="AN28" s="38"/>
      <c r="AO28" s="38"/>
    </row>
    <row r="29" spans="1:41" s="28" customFormat="1" ht="15.75" x14ac:dyDescent="0.15">
      <c r="A29" s="36"/>
      <c r="B29" s="36"/>
      <c r="C29" s="36"/>
      <c r="D29" s="36"/>
      <c r="E29" s="36"/>
      <c r="F29" s="36"/>
      <c r="G29" s="36"/>
      <c r="H29" s="47" t="s">
        <v>167</v>
      </c>
      <c r="I29" s="88"/>
      <c r="J29" s="89"/>
      <c r="K29" s="95" t="s">
        <v>233</v>
      </c>
      <c r="L29" s="86"/>
      <c r="M29" s="29"/>
      <c r="N29" s="29"/>
      <c r="O29" s="29"/>
      <c r="P29" s="40"/>
      <c r="Q29" s="40"/>
      <c r="R29" s="40"/>
      <c r="S29" s="40"/>
      <c r="T29" s="38"/>
      <c r="U29" s="38"/>
      <c r="V29" s="38"/>
      <c r="W29" s="38"/>
      <c r="X29" s="38"/>
      <c r="Y29" s="38"/>
      <c r="Z29" s="38"/>
      <c r="AA29" s="38"/>
      <c r="AB29" s="38"/>
      <c r="AC29" s="38"/>
      <c r="AD29" s="38"/>
      <c r="AE29" s="38"/>
      <c r="AF29" s="38"/>
      <c r="AG29" s="38"/>
      <c r="AH29" s="38"/>
      <c r="AI29" s="38"/>
      <c r="AJ29" s="38"/>
      <c r="AK29" s="38"/>
      <c r="AL29" s="38"/>
      <c r="AM29" s="38"/>
      <c r="AN29" s="38"/>
      <c r="AO29" s="38"/>
    </row>
    <row r="30" spans="1:41" s="28" customFormat="1" ht="38.25" x14ac:dyDescent="0.15">
      <c r="A30" s="36"/>
      <c r="B30" s="36"/>
      <c r="C30" s="36"/>
      <c r="D30" s="47" t="s">
        <v>158</v>
      </c>
      <c r="E30" s="47" t="s">
        <v>177</v>
      </c>
      <c r="F30" s="47" t="s">
        <v>664</v>
      </c>
      <c r="G30" s="47" t="s">
        <v>665</v>
      </c>
      <c r="H30" s="47" t="s">
        <v>162</v>
      </c>
      <c r="I30" s="81"/>
      <c r="J30" s="98"/>
      <c r="K30" s="95" t="s">
        <v>234</v>
      </c>
      <c r="L30" s="86"/>
      <c r="M30" s="29"/>
      <c r="N30" s="29"/>
      <c r="O30" s="29"/>
      <c r="P30" s="40"/>
      <c r="Q30" s="40"/>
      <c r="R30" s="40"/>
      <c r="S30" s="40"/>
      <c r="T30" s="38"/>
      <c r="U30" s="38"/>
      <c r="V30" s="38"/>
      <c r="W30" s="38"/>
      <c r="X30" s="38"/>
      <c r="Y30" s="38"/>
      <c r="Z30" s="38"/>
      <c r="AA30" s="38"/>
      <c r="AB30" s="38"/>
      <c r="AC30" s="38"/>
      <c r="AD30" s="38"/>
      <c r="AE30" s="38"/>
      <c r="AF30" s="38"/>
      <c r="AG30" s="38"/>
      <c r="AH30" s="38"/>
      <c r="AI30" s="38"/>
      <c r="AJ30" s="38"/>
      <c r="AK30" s="38"/>
      <c r="AL30" s="38"/>
      <c r="AM30" s="38"/>
      <c r="AN30" s="38"/>
      <c r="AO30" s="38"/>
    </row>
    <row r="31" spans="1:41" ht="15" x14ac:dyDescent="0.25">
      <c r="A31" s="99"/>
      <c r="B31" s="99"/>
      <c r="C31" s="99"/>
      <c r="D31" s="99"/>
      <c r="E31" s="99"/>
      <c r="F31" s="99"/>
      <c r="G31" s="99"/>
      <c r="H31" s="27" t="s">
        <v>178</v>
      </c>
      <c r="I31" s="88"/>
      <c r="J31" s="89"/>
      <c r="K31" s="103" t="s">
        <v>235</v>
      </c>
      <c r="L31" s="102"/>
      <c r="M31" s="63"/>
      <c r="N31" s="63"/>
      <c r="O31" s="63"/>
    </row>
    <row r="32" spans="1:41" ht="15" x14ac:dyDescent="0.25">
      <c r="A32" s="100"/>
      <c r="B32" s="100"/>
      <c r="C32" s="100"/>
      <c r="D32" s="100"/>
      <c r="E32" s="100"/>
      <c r="F32" s="100"/>
      <c r="G32" s="100"/>
      <c r="H32" s="27" t="s">
        <v>165</v>
      </c>
      <c r="I32" s="88"/>
      <c r="J32" s="89"/>
      <c r="K32" s="103" t="s">
        <v>236</v>
      </c>
      <c r="L32" s="102"/>
      <c r="M32" s="63"/>
      <c r="N32" s="63"/>
      <c r="O32" s="63"/>
    </row>
    <row r="33" spans="1:41" ht="15" x14ac:dyDescent="0.25">
      <c r="A33" s="100"/>
      <c r="B33" s="100"/>
      <c r="C33" s="100"/>
      <c r="D33" s="100"/>
      <c r="E33" s="100"/>
      <c r="F33" s="100"/>
      <c r="G33" s="100"/>
      <c r="H33" s="27" t="s">
        <v>166</v>
      </c>
      <c r="I33" s="88"/>
      <c r="J33" s="89"/>
      <c r="K33" s="103" t="s">
        <v>237</v>
      </c>
      <c r="L33" s="102"/>
      <c r="M33" s="63"/>
      <c r="N33" s="63"/>
      <c r="O33" s="63"/>
    </row>
    <row r="34" spans="1:41" ht="15" x14ac:dyDescent="0.25">
      <c r="A34" s="101"/>
      <c r="B34" s="101"/>
      <c r="C34" s="101"/>
      <c r="D34" s="101"/>
      <c r="E34" s="101"/>
      <c r="F34" s="101"/>
      <c r="G34" s="101"/>
      <c r="H34" s="27" t="s">
        <v>167</v>
      </c>
      <c r="I34" s="88"/>
      <c r="J34" s="89"/>
      <c r="K34" s="103" t="s">
        <v>232</v>
      </c>
      <c r="L34" s="102"/>
      <c r="M34" s="63"/>
      <c r="N34" s="63"/>
      <c r="O34" s="63"/>
    </row>
    <row r="35" spans="1:41" s="28" customFormat="1" ht="38.25" x14ac:dyDescent="0.15">
      <c r="A35" s="36"/>
      <c r="B35" s="36"/>
      <c r="C35" s="36"/>
      <c r="D35" s="47" t="s">
        <v>170</v>
      </c>
      <c r="E35" s="47" t="s">
        <v>179</v>
      </c>
      <c r="F35" s="47" t="s">
        <v>657</v>
      </c>
      <c r="G35" s="47" t="s">
        <v>666</v>
      </c>
      <c r="H35" s="47" t="s">
        <v>172</v>
      </c>
      <c r="I35" s="88" t="s">
        <v>220</v>
      </c>
      <c r="J35" s="89"/>
      <c r="K35" s="95" t="s">
        <v>238</v>
      </c>
      <c r="L35" s="86"/>
      <c r="M35" s="29"/>
      <c r="N35" s="29"/>
      <c r="O35" s="29"/>
      <c r="P35" s="40"/>
      <c r="Q35" s="40"/>
      <c r="R35" s="40"/>
      <c r="S35" s="40"/>
      <c r="T35" s="38"/>
      <c r="U35" s="38"/>
      <c r="V35" s="38"/>
      <c r="W35" s="38"/>
      <c r="X35" s="38"/>
      <c r="Y35" s="38"/>
      <c r="Z35" s="38"/>
      <c r="AA35" s="38"/>
      <c r="AB35" s="38"/>
      <c r="AC35" s="38"/>
      <c r="AD35" s="38"/>
      <c r="AE35" s="38"/>
      <c r="AF35" s="38"/>
      <c r="AG35" s="38"/>
      <c r="AH35" s="38"/>
      <c r="AI35" s="38"/>
      <c r="AJ35" s="38"/>
      <c r="AK35" s="38"/>
      <c r="AL35" s="38"/>
      <c r="AM35" s="38"/>
      <c r="AN35" s="38"/>
      <c r="AO35" s="38"/>
    </row>
    <row r="36" spans="1:41" s="28" customFormat="1" ht="15.75" x14ac:dyDescent="0.15">
      <c r="A36" s="36"/>
      <c r="B36" s="36"/>
      <c r="C36" s="36"/>
      <c r="D36" s="36"/>
      <c r="E36" s="36"/>
      <c r="F36" s="36"/>
      <c r="G36" s="36"/>
      <c r="H36" s="47" t="s">
        <v>167</v>
      </c>
      <c r="I36" s="88"/>
      <c r="J36" s="89"/>
      <c r="K36" s="95" t="s">
        <v>232</v>
      </c>
      <c r="L36" s="86"/>
      <c r="M36" s="29"/>
      <c r="N36" s="29"/>
      <c r="O36" s="29"/>
      <c r="P36" s="40"/>
      <c r="Q36" s="40"/>
      <c r="R36" s="40"/>
      <c r="S36" s="40"/>
      <c r="T36" s="38"/>
      <c r="U36" s="38"/>
      <c r="V36" s="38"/>
      <c r="W36" s="38"/>
      <c r="X36" s="38"/>
      <c r="Y36" s="38"/>
      <c r="Z36" s="38"/>
      <c r="AA36" s="38"/>
      <c r="AB36" s="38"/>
      <c r="AC36" s="38"/>
      <c r="AD36" s="38"/>
      <c r="AE36" s="38"/>
      <c r="AF36" s="38"/>
      <c r="AG36" s="38"/>
      <c r="AH36" s="38"/>
      <c r="AI36" s="38"/>
      <c r="AJ36" s="38"/>
      <c r="AK36" s="38"/>
      <c r="AL36" s="38"/>
      <c r="AM36" s="38"/>
      <c r="AN36" s="38"/>
      <c r="AO36" s="38"/>
    </row>
    <row r="37" spans="1:41" s="28" customFormat="1" ht="153" x14ac:dyDescent="0.15">
      <c r="A37" s="36"/>
      <c r="B37" s="47" t="s">
        <v>180</v>
      </c>
      <c r="C37" s="47" t="s">
        <v>181</v>
      </c>
      <c r="D37" s="47"/>
      <c r="E37" s="47" t="s">
        <v>182</v>
      </c>
      <c r="F37" s="47" t="s">
        <v>667</v>
      </c>
      <c r="G37" s="47" t="s">
        <v>668</v>
      </c>
      <c r="H37" s="47" t="s">
        <v>197</v>
      </c>
      <c r="I37" s="88"/>
      <c r="J37" s="89" t="s">
        <v>196</v>
      </c>
      <c r="K37" s="86" t="s">
        <v>669</v>
      </c>
      <c r="L37" s="86"/>
      <c r="M37" s="29"/>
      <c r="N37" s="29"/>
      <c r="O37" s="29"/>
      <c r="P37" s="40"/>
      <c r="Q37" s="40"/>
      <c r="R37" s="40"/>
      <c r="S37" s="40"/>
      <c r="T37" s="38"/>
      <c r="U37" s="38"/>
      <c r="V37" s="38"/>
      <c r="W37" s="38"/>
      <c r="X37" s="38"/>
      <c r="Y37" s="38"/>
      <c r="Z37" s="38"/>
      <c r="AA37" s="38"/>
      <c r="AB37" s="38"/>
      <c r="AC37" s="38"/>
      <c r="AD37" s="38"/>
      <c r="AE37" s="38"/>
      <c r="AF37" s="38"/>
      <c r="AG37" s="38"/>
      <c r="AH37" s="38"/>
      <c r="AI37" s="38"/>
      <c r="AJ37" s="38"/>
      <c r="AK37" s="38"/>
      <c r="AL37" s="38"/>
      <c r="AM37" s="38"/>
      <c r="AN37" s="38"/>
      <c r="AO37" s="38"/>
    </row>
    <row r="38" spans="1:41" s="28" customFormat="1" ht="15.75" x14ac:dyDescent="0.15">
      <c r="A38" s="36"/>
      <c r="B38" s="36"/>
      <c r="C38" s="36"/>
      <c r="D38" s="36"/>
      <c r="E38" s="36"/>
      <c r="F38" s="36"/>
      <c r="G38" s="36"/>
      <c r="H38" s="47" t="s">
        <v>167</v>
      </c>
      <c r="I38" s="88"/>
      <c r="J38" s="89"/>
      <c r="K38" s="95" t="s">
        <v>239</v>
      </c>
      <c r="L38" s="86"/>
      <c r="M38" s="29"/>
      <c r="N38" s="29"/>
      <c r="O38" s="29"/>
      <c r="P38" s="40"/>
      <c r="Q38" s="40"/>
      <c r="R38" s="40"/>
      <c r="S38" s="40"/>
      <c r="T38" s="38"/>
      <c r="U38" s="38"/>
      <c r="V38" s="38"/>
      <c r="W38" s="38"/>
      <c r="X38" s="38"/>
      <c r="Y38" s="38"/>
      <c r="Z38" s="38"/>
      <c r="AA38" s="38"/>
      <c r="AB38" s="38"/>
      <c r="AC38" s="38"/>
      <c r="AD38" s="38"/>
      <c r="AE38" s="38"/>
      <c r="AF38" s="38"/>
      <c r="AG38" s="38"/>
      <c r="AH38" s="38"/>
      <c r="AI38" s="38"/>
      <c r="AJ38" s="38"/>
      <c r="AK38" s="38"/>
      <c r="AL38" s="38"/>
      <c r="AM38" s="38"/>
      <c r="AN38" s="38"/>
      <c r="AO38" s="38"/>
    </row>
    <row r="39" spans="1:41" s="28" customFormat="1" ht="75" customHeight="1" x14ac:dyDescent="0.15">
      <c r="A39" s="36"/>
      <c r="B39" s="36"/>
      <c r="C39" s="47" t="s">
        <v>183</v>
      </c>
      <c r="D39" s="47"/>
      <c r="E39" s="47" t="s">
        <v>184</v>
      </c>
      <c r="F39" s="47" t="s">
        <v>670</v>
      </c>
      <c r="G39" s="47" t="s">
        <v>672</v>
      </c>
      <c r="H39" s="47" t="s">
        <v>162</v>
      </c>
      <c r="I39" s="88"/>
      <c r="J39" s="89" t="s">
        <v>195</v>
      </c>
      <c r="K39" s="104" t="s">
        <v>671</v>
      </c>
      <c r="L39" s="104" t="s">
        <v>673</v>
      </c>
      <c r="M39" s="105"/>
      <c r="N39" s="105"/>
      <c r="O39" s="105"/>
      <c r="P39" s="40"/>
      <c r="Q39" s="40"/>
      <c r="R39" s="40"/>
      <c r="S39" s="40"/>
      <c r="T39" s="38"/>
      <c r="U39" s="38"/>
      <c r="V39" s="38"/>
      <c r="W39" s="38"/>
      <c r="X39" s="38"/>
      <c r="Y39" s="38"/>
      <c r="Z39" s="38"/>
      <c r="AA39" s="38"/>
      <c r="AB39" s="38"/>
      <c r="AC39" s="38"/>
      <c r="AD39" s="38"/>
      <c r="AE39" s="38"/>
      <c r="AF39" s="38"/>
      <c r="AG39" s="38"/>
      <c r="AH39" s="38"/>
      <c r="AI39" s="38"/>
      <c r="AJ39" s="38"/>
      <c r="AK39" s="38"/>
      <c r="AL39" s="38"/>
      <c r="AM39" s="38"/>
      <c r="AN39" s="38"/>
      <c r="AO39" s="38"/>
    </row>
    <row r="40" spans="1:41" s="28" customFormat="1" ht="76.5" customHeight="1" x14ac:dyDescent="0.15">
      <c r="A40" s="36"/>
      <c r="B40" s="36"/>
      <c r="C40" s="36"/>
      <c r="D40" s="36"/>
      <c r="E40" s="36"/>
      <c r="F40" s="36"/>
      <c r="G40" s="36"/>
      <c r="H40" s="47" t="s">
        <v>185</v>
      </c>
      <c r="I40" s="88"/>
      <c r="J40" s="89" t="s">
        <v>187</v>
      </c>
      <c r="K40" s="96"/>
      <c r="L40" s="96"/>
      <c r="M40" s="97"/>
      <c r="N40" s="97"/>
      <c r="O40" s="97"/>
      <c r="P40" s="40"/>
      <c r="Q40" s="40"/>
      <c r="R40" s="40"/>
      <c r="S40" s="40"/>
      <c r="T40" s="38"/>
      <c r="U40" s="38"/>
      <c r="V40" s="38"/>
      <c r="W40" s="38"/>
      <c r="X40" s="38"/>
      <c r="Y40" s="38"/>
      <c r="Z40" s="38"/>
      <c r="AA40" s="38"/>
      <c r="AB40" s="38"/>
      <c r="AC40" s="38"/>
      <c r="AD40" s="38"/>
      <c r="AE40" s="38"/>
      <c r="AF40" s="38"/>
      <c r="AG40" s="38"/>
      <c r="AH40" s="38"/>
      <c r="AI40" s="38"/>
      <c r="AJ40" s="38"/>
      <c r="AK40" s="38"/>
      <c r="AL40" s="38"/>
      <c r="AM40" s="38"/>
      <c r="AN40" s="38"/>
      <c r="AO40" s="38"/>
    </row>
    <row r="41" spans="1:41" s="28" customFormat="1" ht="125.25" customHeight="1" x14ac:dyDescent="0.15">
      <c r="A41" s="36"/>
      <c r="B41" s="36"/>
      <c r="C41" s="36"/>
      <c r="D41" s="36"/>
      <c r="E41" s="36"/>
      <c r="F41" s="36"/>
      <c r="G41" s="36"/>
      <c r="H41" s="47" t="s">
        <v>186</v>
      </c>
      <c r="I41" s="88"/>
      <c r="J41" s="89" t="s">
        <v>189</v>
      </c>
      <c r="K41" s="96"/>
      <c r="L41" s="96"/>
      <c r="M41" s="97"/>
      <c r="N41" s="97"/>
      <c r="O41" s="97"/>
      <c r="P41" s="40"/>
      <c r="Q41" s="40"/>
      <c r="R41" s="40"/>
      <c r="S41" s="40"/>
      <c r="T41" s="38"/>
      <c r="U41" s="38"/>
      <c r="V41" s="38"/>
      <c r="W41" s="38"/>
      <c r="X41" s="38"/>
      <c r="Y41" s="38"/>
      <c r="Z41" s="38"/>
      <c r="AA41" s="38"/>
      <c r="AB41" s="38"/>
      <c r="AC41" s="38"/>
      <c r="AD41" s="38"/>
      <c r="AE41" s="38"/>
      <c r="AF41" s="38"/>
      <c r="AG41" s="38"/>
      <c r="AH41" s="38"/>
      <c r="AI41" s="38"/>
      <c r="AJ41" s="38"/>
      <c r="AK41" s="38"/>
      <c r="AL41" s="38"/>
      <c r="AM41" s="38"/>
      <c r="AN41" s="38"/>
      <c r="AO41" s="38"/>
    </row>
    <row r="42" spans="1:41" s="28" customFormat="1" ht="76.5" customHeight="1" x14ac:dyDescent="0.15">
      <c r="A42" s="36"/>
      <c r="B42" s="36"/>
      <c r="C42" s="36"/>
      <c r="D42" s="36"/>
      <c r="E42" s="36"/>
      <c r="F42" s="36"/>
      <c r="G42" s="36"/>
      <c r="H42" s="47" t="s">
        <v>188</v>
      </c>
      <c r="I42" s="88"/>
      <c r="J42" s="89" t="s">
        <v>190</v>
      </c>
      <c r="K42" s="93"/>
      <c r="L42" s="93"/>
      <c r="M42" s="94"/>
      <c r="N42" s="94"/>
      <c r="O42" s="94"/>
      <c r="P42" s="40"/>
      <c r="Q42" s="40"/>
      <c r="R42" s="40"/>
      <c r="S42" s="40"/>
      <c r="T42" s="38"/>
      <c r="U42" s="38"/>
      <c r="V42" s="38"/>
      <c r="W42" s="38"/>
      <c r="X42" s="38"/>
      <c r="Y42" s="38"/>
      <c r="Z42" s="38"/>
      <c r="AA42" s="38"/>
      <c r="AB42" s="38"/>
      <c r="AC42" s="38"/>
      <c r="AD42" s="38"/>
      <c r="AE42" s="38"/>
      <c r="AF42" s="38"/>
      <c r="AG42" s="38"/>
      <c r="AH42" s="38"/>
      <c r="AI42" s="38"/>
      <c r="AJ42" s="38"/>
      <c r="AK42" s="38"/>
      <c r="AL42" s="38"/>
      <c r="AM42" s="38"/>
      <c r="AN42" s="38"/>
      <c r="AO42" s="38"/>
    </row>
    <row r="43" spans="1:41" s="28" customFormat="1" ht="216.75" x14ac:dyDescent="0.15">
      <c r="A43" s="36"/>
      <c r="B43" s="47" t="s">
        <v>191</v>
      </c>
      <c r="C43" s="47" t="s">
        <v>192</v>
      </c>
      <c r="D43" s="47" t="s">
        <v>193</v>
      </c>
      <c r="E43" s="47" t="s">
        <v>194</v>
      </c>
      <c r="F43" s="47" t="s">
        <v>674</v>
      </c>
      <c r="G43" s="47" t="s">
        <v>675</v>
      </c>
      <c r="H43" s="47" t="s">
        <v>229</v>
      </c>
      <c r="I43" s="88"/>
      <c r="J43" s="89" t="s">
        <v>226</v>
      </c>
      <c r="K43" s="86" t="s">
        <v>676</v>
      </c>
      <c r="L43" s="86"/>
      <c r="M43" s="29"/>
      <c r="N43" s="29"/>
      <c r="O43" s="29"/>
      <c r="P43" s="40"/>
      <c r="Q43" s="40"/>
      <c r="R43" s="40"/>
      <c r="S43" s="40"/>
      <c r="T43" s="38"/>
      <c r="U43" s="38"/>
      <c r="V43" s="38"/>
      <c r="W43" s="38"/>
      <c r="X43" s="38"/>
      <c r="Y43" s="38"/>
      <c r="Z43" s="38"/>
      <c r="AA43" s="38"/>
      <c r="AB43" s="38"/>
      <c r="AC43" s="38"/>
      <c r="AD43" s="38"/>
      <c r="AE43" s="38"/>
      <c r="AF43" s="38"/>
      <c r="AG43" s="38"/>
      <c r="AH43" s="38"/>
      <c r="AI43" s="38"/>
      <c r="AJ43" s="38"/>
      <c r="AK43" s="38"/>
      <c r="AL43" s="38"/>
      <c r="AM43" s="38"/>
      <c r="AN43" s="38"/>
      <c r="AO43" s="38"/>
    </row>
    <row r="44" spans="1:41" s="28" customFormat="1" ht="25.5" x14ac:dyDescent="0.15">
      <c r="A44" s="36"/>
      <c r="B44" s="36"/>
      <c r="C44" s="36"/>
      <c r="D44" s="47" t="s">
        <v>198</v>
      </c>
      <c r="E44" s="47" t="s">
        <v>231</v>
      </c>
      <c r="F44" s="47"/>
      <c r="G44" s="47"/>
      <c r="H44" s="47" t="s">
        <v>216</v>
      </c>
      <c r="I44" s="88"/>
      <c r="J44" s="89"/>
      <c r="K44" s="95" t="s">
        <v>240</v>
      </c>
      <c r="L44" s="86"/>
      <c r="M44" s="29"/>
      <c r="N44" s="29"/>
      <c r="O44" s="29"/>
      <c r="P44" s="40"/>
      <c r="Q44" s="40"/>
      <c r="R44" s="40"/>
      <c r="S44" s="40"/>
      <c r="T44" s="38"/>
      <c r="U44" s="38"/>
      <c r="V44" s="38"/>
      <c r="W44" s="38"/>
      <c r="X44" s="38"/>
      <c r="Y44" s="38"/>
      <c r="Z44" s="38"/>
      <c r="AA44" s="38"/>
      <c r="AB44" s="38"/>
      <c r="AC44" s="38"/>
      <c r="AD44" s="38"/>
      <c r="AE44" s="38"/>
      <c r="AF44" s="38"/>
      <c r="AG44" s="38"/>
      <c r="AH44" s="38"/>
      <c r="AI44" s="38"/>
      <c r="AJ44" s="38"/>
      <c r="AK44" s="38"/>
      <c r="AL44" s="38"/>
      <c r="AM44" s="38"/>
      <c r="AN44" s="38"/>
      <c r="AO44" s="38"/>
    </row>
    <row r="45" spans="1:41" s="28" customFormat="1" ht="178.5" x14ac:dyDescent="0.15">
      <c r="A45" s="36"/>
      <c r="B45" s="36"/>
      <c r="C45" s="36"/>
      <c r="D45" s="36"/>
      <c r="E45" s="36"/>
      <c r="F45" s="36"/>
      <c r="G45" s="36"/>
      <c r="H45" s="47" t="s">
        <v>162</v>
      </c>
      <c r="I45" s="88" t="s">
        <v>221</v>
      </c>
      <c r="J45" s="89" t="s">
        <v>223</v>
      </c>
      <c r="K45" s="104" t="s">
        <v>677</v>
      </c>
      <c r="L45" s="104"/>
      <c r="M45" s="105"/>
      <c r="N45" s="105"/>
      <c r="O45" s="105"/>
      <c r="P45" s="40"/>
      <c r="Q45" s="40"/>
      <c r="R45" s="40"/>
      <c r="S45" s="40"/>
      <c r="T45" s="38"/>
      <c r="U45" s="38"/>
      <c r="V45" s="38"/>
      <c r="W45" s="38"/>
      <c r="X45" s="38"/>
      <c r="Y45" s="38"/>
      <c r="Z45" s="38"/>
      <c r="AA45" s="38"/>
      <c r="AB45" s="38"/>
      <c r="AC45" s="38"/>
      <c r="AD45" s="38"/>
      <c r="AE45" s="38"/>
      <c r="AF45" s="38"/>
      <c r="AG45" s="38"/>
      <c r="AH45" s="38"/>
      <c r="AI45" s="38"/>
      <c r="AJ45" s="38"/>
      <c r="AK45" s="38"/>
      <c r="AL45" s="38"/>
      <c r="AM45" s="38"/>
      <c r="AN45" s="38"/>
      <c r="AO45" s="38"/>
    </row>
    <row r="46" spans="1:41" s="28" customFormat="1" ht="127.5" x14ac:dyDescent="0.15">
      <c r="A46" s="36"/>
      <c r="B46" s="36"/>
      <c r="C46" s="36"/>
      <c r="D46" s="36"/>
      <c r="E46" s="36"/>
      <c r="F46" s="36"/>
      <c r="G46" s="36"/>
      <c r="H46" s="47" t="s">
        <v>222</v>
      </c>
      <c r="I46" s="88"/>
      <c r="J46" s="89" t="s">
        <v>228</v>
      </c>
      <c r="K46" s="96"/>
      <c r="L46" s="96"/>
      <c r="M46" s="97"/>
      <c r="N46" s="97"/>
      <c r="O46" s="97"/>
      <c r="P46" s="40"/>
      <c r="Q46" s="40"/>
      <c r="R46" s="40"/>
      <c r="S46" s="40"/>
      <c r="T46" s="38"/>
      <c r="U46" s="38"/>
      <c r="V46" s="38"/>
      <c r="W46" s="38"/>
      <c r="X46" s="38"/>
      <c r="Y46" s="38"/>
      <c r="Z46" s="38"/>
      <c r="AA46" s="38"/>
      <c r="AB46" s="38"/>
      <c r="AC46" s="38"/>
      <c r="AD46" s="38"/>
      <c r="AE46" s="38"/>
      <c r="AF46" s="38"/>
      <c r="AG46" s="38"/>
      <c r="AH46" s="38"/>
      <c r="AI46" s="38"/>
      <c r="AJ46" s="38"/>
      <c r="AK46" s="38"/>
      <c r="AL46" s="38"/>
      <c r="AM46" s="38"/>
      <c r="AN46" s="38"/>
      <c r="AO46" s="38"/>
    </row>
    <row r="47" spans="1:41" s="28" customFormat="1" ht="51" x14ac:dyDescent="0.15">
      <c r="A47" s="36"/>
      <c r="B47" s="36"/>
      <c r="C47" s="36"/>
      <c r="D47" s="37"/>
      <c r="E47" s="37"/>
      <c r="F47" s="37"/>
      <c r="G47" s="37"/>
      <c r="H47" s="47" t="s">
        <v>224</v>
      </c>
      <c r="I47" s="88"/>
      <c r="J47" s="89" t="s">
        <v>225</v>
      </c>
      <c r="K47" s="93"/>
      <c r="L47" s="93"/>
      <c r="M47" s="94"/>
      <c r="N47" s="94"/>
      <c r="O47" s="94"/>
      <c r="P47" s="40"/>
      <c r="Q47" s="40"/>
      <c r="R47" s="40"/>
      <c r="S47" s="40"/>
      <c r="T47" s="38"/>
      <c r="U47" s="38"/>
      <c r="V47" s="38"/>
      <c r="W47" s="38"/>
      <c r="X47" s="38"/>
      <c r="Y47" s="38"/>
      <c r="Z47" s="38"/>
      <c r="AA47" s="38"/>
      <c r="AB47" s="38"/>
      <c r="AC47" s="38"/>
      <c r="AD47" s="38"/>
      <c r="AE47" s="38"/>
      <c r="AF47" s="38"/>
      <c r="AG47" s="38"/>
      <c r="AH47" s="38"/>
      <c r="AI47" s="38"/>
      <c r="AJ47" s="38"/>
      <c r="AK47" s="38"/>
      <c r="AL47" s="38"/>
      <c r="AM47" s="38"/>
      <c r="AN47" s="38"/>
      <c r="AO47" s="38"/>
    </row>
    <row r="48" spans="1:41" s="28" customFormat="1" ht="191.25" x14ac:dyDescent="0.15">
      <c r="A48" s="36"/>
      <c r="B48" s="36"/>
      <c r="C48" s="47" t="s">
        <v>200</v>
      </c>
      <c r="D48" s="47" t="s">
        <v>193</v>
      </c>
      <c r="E48" s="47" t="s">
        <v>201</v>
      </c>
      <c r="F48" s="47" t="s">
        <v>678</v>
      </c>
      <c r="G48" s="47"/>
      <c r="H48" s="47" t="s">
        <v>230</v>
      </c>
      <c r="I48" s="88"/>
      <c r="J48" s="89" t="s">
        <v>227</v>
      </c>
      <c r="K48" s="86"/>
      <c r="L48" s="86"/>
      <c r="M48" s="29"/>
      <c r="N48" s="29"/>
      <c r="O48" s="29"/>
      <c r="P48" s="40"/>
      <c r="Q48" s="40"/>
      <c r="R48" s="40"/>
      <c r="S48" s="40"/>
      <c r="T48" s="38"/>
      <c r="U48" s="38"/>
      <c r="V48" s="38"/>
      <c r="W48" s="38"/>
      <c r="X48" s="38"/>
      <c r="Y48" s="38"/>
      <c r="Z48" s="38"/>
      <c r="AA48" s="38"/>
      <c r="AB48" s="38"/>
      <c r="AC48" s="38"/>
      <c r="AD48" s="38"/>
      <c r="AE48" s="38"/>
      <c r="AF48" s="38"/>
      <c r="AG48" s="38"/>
      <c r="AH48" s="38"/>
      <c r="AI48" s="38"/>
      <c r="AJ48" s="38"/>
      <c r="AK48" s="38"/>
      <c r="AL48" s="38"/>
      <c r="AM48" s="38"/>
      <c r="AN48" s="38"/>
      <c r="AO48" s="38"/>
    </row>
    <row r="49" spans="1:41" s="28" customFormat="1" ht="25.5" x14ac:dyDescent="0.15">
      <c r="A49" s="36"/>
      <c r="B49" s="36"/>
      <c r="C49" s="36"/>
      <c r="D49" s="47" t="s">
        <v>198</v>
      </c>
      <c r="E49" s="47" t="s">
        <v>199</v>
      </c>
      <c r="F49" s="47"/>
      <c r="G49" s="47"/>
      <c r="H49" s="47" t="s">
        <v>216</v>
      </c>
      <c r="I49" s="81"/>
      <c r="J49" s="98"/>
      <c r="K49" s="95" t="s">
        <v>241</v>
      </c>
      <c r="L49" s="86"/>
      <c r="M49" s="29"/>
      <c r="N49" s="29"/>
      <c r="O49" s="29"/>
      <c r="P49" s="40"/>
      <c r="Q49" s="40"/>
      <c r="R49" s="40"/>
      <c r="S49" s="40"/>
      <c r="T49" s="38"/>
      <c r="U49" s="38"/>
      <c r="V49" s="38"/>
      <c r="W49" s="38"/>
      <c r="X49" s="38"/>
      <c r="Y49" s="38"/>
      <c r="Z49" s="38"/>
      <c r="AA49" s="38"/>
      <c r="AB49" s="38"/>
      <c r="AC49" s="38"/>
      <c r="AD49" s="38"/>
      <c r="AE49" s="38"/>
      <c r="AF49" s="38"/>
      <c r="AG49" s="38"/>
      <c r="AH49" s="38"/>
      <c r="AI49" s="38"/>
      <c r="AJ49" s="38"/>
      <c r="AK49" s="38"/>
      <c r="AL49" s="38"/>
      <c r="AM49" s="38"/>
      <c r="AN49" s="38"/>
      <c r="AO49" s="38"/>
    </row>
    <row r="50" spans="1:41" s="28" customFormat="1" ht="15.75" x14ac:dyDescent="0.15">
      <c r="A50" s="36"/>
      <c r="B50" s="36"/>
      <c r="C50" s="37"/>
      <c r="D50" s="37"/>
      <c r="E50" s="37"/>
      <c r="F50" s="37"/>
      <c r="G50" s="37"/>
      <c r="H50" s="37"/>
      <c r="I50" s="85"/>
      <c r="J50" s="106"/>
      <c r="K50" s="95" t="s">
        <v>242</v>
      </c>
      <c r="L50" s="86"/>
      <c r="M50" s="29"/>
      <c r="N50" s="29"/>
      <c r="O50" s="29"/>
      <c r="P50" s="40"/>
      <c r="Q50" s="40"/>
      <c r="R50" s="40"/>
      <c r="S50" s="40"/>
      <c r="T50" s="38"/>
      <c r="U50" s="38"/>
      <c r="V50" s="38"/>
      <c r="W50" s="38"/>
      <c r="X50" s="38"/>
      <c r="Y50" s="38"/>
      <c r="Z50" s="38"/>
      <c r="AA50" s="38"/>
      <c r="AB50" s="38"/>
      <c r="AC50" s="38"/>
      <c r="AD50" s="38"/>
      <c r="AE50" s="38"/>
      <c r="AF50" s="38"/>
      <c r="AG50" s="38"/>
      <c r="AH50" s="38"/>
      <c r="AI50" s="38"/>
      <c r="AJ50" s="38"/>
      <c r="AK50" s="38"/>
      <c r="AL50" s="38"/>
      <c r="AM50" s="38"/>
      <c r="AN50" s="38"/>
      <c r="AO50" s="38"/>
    </row>
    <row r="51" spans="1:41" s="28" customFormat="1" ht="85.5" customHeight="1" x14ac:dyDescent="0.15">
      <c r="A51" s="36"/>
      <c r="B51" s="47" t="s">
        <v>202</v>
      </c>
      <c r="C51" s="47"/>
      <c r="D51" s="47"/>
      <c r="E51" s="47" t="s">
        <v>206</v>
      </c>
      <c r="F51" s="47" t="s">
        <v>679</v>
      </c>
      <c r="G51" s="47" t="s">
        <v>680</v>
      </c>
      <c r="H51" s="47" t="s">
        <v>203</v>
      </c>
      <c r="I51" s="88"/>
      <c r="J51" s="89" t="s">
        <v>243</v>
      </c>
      <c r="K51" s="86" t="s">
        <v>681</v>
      </c>
      <c r="L51" s="86"/>
      <c r="M51" s="29"/>
      <c r="N51" s="29"/>
      <c r="O51" s="29"/>
      <c r="P51" s="40"/>
      <c r="Q51" s="40"/>
      <c r="R51" s="40"/>
      <c r="S51" s="40"/>
      <c r="T51" s="38"/>
      <c r="U51" s="38"/>
      <c r="V51" s="38"/>
      <c r="W51" s="38"/>
      <c r="X51" s="38"/>
      <c r="Y51" s="38"/>
      <c r="Z51" s="38"/>
      <c r="AA51" s="38"/>
      <c r="AB51" s="38"/>
      <c r="AC51" s="38"/>
      <c r="AD51" s="38"/>
      <c r="AE51" s="38"/>
      <c r="AF51" s="38"/>
      <c r="AG51" s="38"/>
      <c r="AH51" s="38"/>
      <c r="AI51" s="38"/>
      <c r="AJ51" s="38"/>
      <c r="AK51" s="38"/>
      <c r="AL51" s="38"/>
      <c r="AM51" s="38"/>
      <c r="AN51" s="38"/>
      <c r="AO51" s="38"/>
    </row>
    <row r="52" spans="1:41" s="28" customFormat="1" ht="84" customHeight="1" x14ac:dyDescent="0.15">
      <c r="A52" s="36"/>
      <c r="B52" s="47" t="s">
        <v>204</v>
      </c>
      <c r="C52" s="47" t="s">
        <v>205</v>
      </c>
      <c r="D52" s="47"/>
      <c r="E52" s="47" t="s">
        <v>207</v>
      </c>
      <c r="F52" s="47" t="s">
        <v>683</v>
      </c>
      <c r="G52" s="47" t="s">
        <v>684</v>
      </c>
      <c r="H52" s="47" t="s">
        <v>205</v>
      </c>
      <c r="I52" s="88"/>
      <c r="J52" s="89" t="s">
        <v>214</v>
      </c>
      <c r="K52" s="86" t="s">
        <v>682</v>
      </c>
      <c r="L52" s="86" t="s">
        <v>685</v>
      </c>
      <c r="M52" s="29"/>
      <c r="N52" s="29"/>
      <c r="O52" s="29"/>
      <c r="P52" s="40"/>
      <c r="Q52" s="40"/>
      <c r="R52" s="40"/>
      <c r="S52" s="40"/>
      <c r="T52" s="38"/>
      <c r="U52" s="38"/>
      <c r="V52" s="38"/>
      <c r="W52" s="38"/>
      <c r="X52" s="38"/>
      <c r="Y52" s="38"/>
      <c r="Z52" s="38"/>
      <c r="AA52" s="38"/>
      <c r="AB52" s="38"/>
      <c r="AC52" s="38"/>
      <c r="AD52" s="38"/>
      <c r="AE52" s="38"/>
      <c r="AF52" s="38"/>
      <c r="AG52" s="38"/>
      <c r="AH52" s="38"/>
      <c r="AI52" s="38"/>
      <c r="AJ52" s="38"/>
      <c r="AK52" s="38"/>
      <c r="AL52" s="38"/>
      <c r="AM52" s="38"/>
      <c r="AN52" s="38"/>
      <c r="AO52" s="38"/>
    </row>
    <row r="53" spans="1:41" s="28" customFormat="1" ht="25.5" x14ac:dyDescent="0.15">
      <c r="A53" s="36"/>
      <c r="B53" s="36"/>
      <c r="C53" s="47" t="s">
        <v>208</v>
      </c>
      <c r="D53" s="47"/>
      <c r="E53" s="47" t="s">
        <v>209</v>
      </c>
      <c r="F53" s="47" t="s">
        <v>689</v>
      </c>
      <c r="G53" s="47"/>
      <c r="H53" s="47" t="s">
        <v>210</v>
      </c>
      <c r="I53" s="88"/>
      <c r="J53" s="89"/>
      <c r="K53" s="86" t="s">
        <v>686</v>
      </c>
      <c r="L53" s="86"/>
      <c r="M53" s="29"/>
      <c r="N53" s="29"/>
      <c r="O53" s="29"/>
      <c r="P53" s="40"/>
      <c r="Q53" s="40"/>
      <c r="R53" s="40"/>
      <c r="S53" s="40"/>
      <c r="T53" s="38"/>
      <c r="U53" s="38"/>
      <c r="V53" s="38"/>
      <c r="W53" s="38"/>
      <c r="X53" s="38"/>
      <c r="Y53" s="38"/>
      <c r="Z53" s="38"/>
      <c r="AA53" s="38"/>
      <c r="AB53" s="38"/>
      <c r="AC53" s="38"/>
      <c r="AD53" s="38"/>
      <c r="AE53" s="38"/>
      <c r="AF53" s="38"/>
      <c r="AG53" s="38"/>
      <c r="AH53" s="38"/>
      <c r="AI53" s="38"/>
      <c r="AJ53" s="38"/>
      <c r="AK53" s="38"/>
      <c r="AL53" s="38"/>
      <c r="AM53" s="38"/>
      <c r="AN53" s="38"/>
      <c r="AO53" s="38"/>
    </row>
    <row r="54" spans="1:41" s="28" customFormat="1" ht="38.25" x14ac:dyDescent="0.15">
      <c r="A54" s="37"/>
      <c r="B54" s="37"/>
      <c r="C54" s="27" t="s">
        <v>211</v>
      </c>
      <c r="D54" s="27"/>
      <c r="E54" s="27" t="s">
        <v>212</v>
      </c>
      <c r="F54" s="27" t="s">
        <v>690</v>
      </c>
      <c r="G54" s="27"/>
      <c r="H54" s="27" t="s">
        <v>213</v>
      </c>
      <c r="I54" s="88"/>
      <c r="J54" s="89" t="s">
        <v>215</v>
      </c>
      <c r="K54" s="26" t="s">
        <v>687</v>
      </c>
      <c r="L54" s="26" t="s">
        <v>688</v>
      </c>
      <c r="M54" s="11"/>
      <c r="N54" s="11"/>
      <c r="O54" s="11"/>
      <c r="P54" s="40"/>
      <c r="Q54" s="40"/>
      <c r="R54" s="40"/>
      <c r="S54" s="40"/>
      <c r="T54" s="38"/>
      <c r="U54" s="38"/>
      <c r="V54" s="38"/>
      <c r="W54" s="38"/>
      <c r="X54" s="38"/>
      <c r="Y54" s="38"/>
      <c r="Z54" s="38"/>
      <c r="AA54" s="38"/>
      <c r="AB54" s="38"/>
      <c r="AC54" s="38"/>
      <c r="AD54" s="38"/>
      <c r="AE54" s="38"/>
      <c r="AF54" s="38"/>
      <c r="AG54" s="38"/>
      <c r="AH54" s="38"/>
      <c r="AI54" s="38"/>
      <c r="AJ54" s="38"/>
      <c r="AK54" s="38"/>
      <c r="AL54" s="38"/>
      <c r="AM54" s="38"/>
      <c r="AN54" s="38"/>
      <c r="AO54" s="38"/>
    </row>
  </sheetData>
  <mergeCells count="27">
    <mergeCell ref="O11:O12"/>
    <mergeCell ref="J11:J12"/>
    <mergeCell ref="K11:K12"/>
    <mergeCell ref="L11:L12"/>
    <mergeCell ref="M11:M12"/>
    <mergeCell ref="N11:N12"/>
    <mergeCell ref="E11:E12"/>
    <mergeCell ref="F11:F12"/>
    <mergeCell ref="G11:G12"/>
    <mergeCell ref="H11:H12"/>
    <mergeCell ref="I11:I12"/>
    <mergeCell ref="A11:D11"/>
    <mergeCell ref="A10:D10"/>
    <mergeCell ref="E10:L10"/>
    <mergeCell ref="A2:K8"/>
    <mergeCell ref="L2:M2"/>
    <mergeCell ref="M10:O10"/>
    <mergeCell ref="N2:O2"/>
    <mergeCell ref="L3:M3"/>
    <mergeCell ref="N3:O3"/>
    <mergeCell ref="L4:M4"/>
    <mergeCell ref="N4:O4"/>
    <mergeCell ref="N5:O5"/>
    <mergeCell ref="L6:L8"/>
    <mergeCell ref="N6:O6"/>
    <mergeCell ref="N7:O7"/>
    <mergeCell ref="N8:O8"/>
  </mergeCells>
  <phoneticPr fontId="2" type="noConversion"/>
  <pageMargins left="0.7" right="0.7" top="0.75" bottom="0.75" header="0.3" footer="0.3"/>
  <pageSetup paperSize="9"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19"/>
  <sheetViews>
    <sheetView zoomScale="99" zoomScaleNormal="99" workbookViewId="0">
      <selection activeCell="D15" sqref="D15"/>
    </sheetView>
  </sheetViews>
  <sheetFormatPr defaultRowHeight="13.5" x14ac:dyDescent="0.15"/>
  <cols>
    <col min="1" max="1" width="12.5546875" bestFit="1" customWidth="1"/>
    <col min="2" max="2" width="8.88671875" bestFit="1" customWidth="1"/>
    <col min="3" max="3" width="38.44140625" customWidth="1"/>
    <col min="4" max="4" width="50.88671875" style="31" customWidth="1"/>
    <col min="5" max="5" width="43.88671875" customWidth="1"/>
    <col min="7" max="7" width="38.5546875" customWidth="1"/>
    <col min="9" max="34" width="8.88671875" style="41"/>
  </cols>
  <sheetData>
    <row r="1" spans="1:90" s="28" customFormat="1" ht="5.0999999999999996" customHeight="1" x14ac:dyDescent="0.15">
      <c r="A1" s="13"/>
      <c r="B1" s="12"/>
      <c r="C1" s="14"/>
      <c r="D1" s="14"/>
      <c r="E1" s="9"/>
      <c r="F1" s="12"/>
      <c r="G1" s="12"/>
      <c r="I1" s="38"/>
      <c r="J1" s="38"/>
      <c r="K1" s="38"/>
      <c r="L1" s="38"/>
      <c r="M1" s="38"/>
      <c r="N1" s="38"/>
      <c r="O1" s="38"/>
      <c r="P1" s="38"/>
      <c r="Q1" s="38"/>
      <c r="R1" s="38"/>
      <c r="S1" s="38"/>
      <c r="T1" s="38"/>
      <c r="U1" s="38"/>
      <c r="V1" s="38"/>
      <c r="W1" s="38"/>
      <c r="X1" s="38"/>
      <c r="Y1" s="38"/>
      <c r="Z1" s="38"/>
      <c r="AA1" s="38"/>
      <c r="AB1" s="38"/>
      <c r="AC1" s="38"/>
      <c r="AD1" s="38"/>
      <c r="AE1" s="38"/>
      <c r="AF1" s="38"/>
      <c r="AG1" s="38"/>
      <c r="AH1" s="38"/>
    </row>
    <row r="2" spans="1:90" s="15" customFormat="1" ht="24.75" customHeight="1" x14ac:dyDescent="0.15">
      <c r="A2" s="144" t="s">
        <v>64</v>
      </c>
      <c r="B2" s="144"/>
      <c r="C2" s="144"/>
      <c r="D2" s="145"/>
      <c r="E2" s="150" t="s">
        <v>16</v>
      </c>
      <c r="F2" s="151"/>
      <c r="G2" s="152" t="s">
        <v>65</v>
      </c>
      <c r="H2" s="153"/>
      <c r="I2" s="39"/>
      <c r="J2" s="39"/>
      <c r="K2" s="39"/>
      <c r="L2" s="39"/>
      <c r="M2" s="39"/>
      <c r="N2" s="39"/>
      <c r="O2" s="39"/>
      <c r="P2" s="39"/>
      <c r="Q2" s="39"/>
      <c r="R2" s="39"/>
      <c r="S2" s="39"/>
      <c r="T2" s="39"/>
      <c r="U2" s="39"/>
      <c r="V2" s="39"/>
      <c r="W2" s="39"/>
      <c r="X2" s="39"/>
      <c r="Y2" s="39"/>
      <c r="Z2" s="39"/>
      <c r="AA2" s="39"/>
      <c r="AB2" s="39"/>
      <c r="AC2" s="39"/>
      <c r="AD2" s="39"/>
      <c r="AE2" s="39"/>
      <c r="AF2" s="39"/>
      <c r="AG2" s="39"/>
      <c r="AH2" s="39"/>
    </row>
    <row r="3" spans="1:90" s="15" customFormat="1" ht="24.75" customHeight="1" x14ac:dyDescent="0.15">
      <c r="A3" s="146"/>
      <c r="B3" s="146"/>
      <c r="C3" s="146"/>
      <c r="D3" s="147"/>
      <c r="E3" s="154" t="s">
        <v>17</v>
      </c>
      <c r="F3" s="155"/>
      <c r="G3" s="156" t="s">
        <v>40</v>
      </c>
      <c r="H3" s="157"/>
      <c r="I3" s="39"/>
      <c r="J3" s="39"/>
      <c r="K3" s="39"/>
      <c r="L3" s="39"/>
      <c r="M3" s="39"/>
      <c r="N3" s="39"/>
      <c r="O3" s="39"/>
      <c r="P3" s="39"/>
      <c r="Q3" s="39"/>
      <c r="R3" s="39"/>
      <c r="S3" s="39"/>
      <c r="T3" s="39"/>
      <c r="U3" s="39"/>
      <c r="V3" s="39"/>
      <c r="W3" s="39"/>
      <c r="X3" s="39"/>
      <c r="Y3" s="39"/>
      <c r="Z3" s="39"/>
      <c r="AA3" s="39"/>
      <c r="AB3" s="39"/>
      <c r="AC3" s="39"/>
      <c r="AD3" s="39"/>
      <c r="AE3" s="39"/>
      <c r="AF3" s="39"/>
      <c r="AG3" s="39"/>
      <c r="AH3" s="39"/>
    </row>
    <row r="4" spans="1:90" s="15" customFormat="1" ht="24.75" customHeight="1" x14ac:dyDescent="0.15">
      <c r="A4" s="146"/>
      <c r="B4" s="146"/>
      <c r="C4" s="146"/>
      <c r="D4" s="147"/>
      <c r="E4" s="154" t="s">
        <v>18</v>
      </c>
      <c r="F4" s="155"/>
      <c r="G4" s="158"/>
      <c r="H4" s="159"/>
      <c r="I4" s="39"/>
      <c r="J4" s="39"/>
      <c r="K4" s="39"/>
      <c r="L4" s="39"/>
      <c r="M4" s="39"/>
      <c r="N4" s="39"/>
      <c r="O4" s="39"/>
      <c r="P4" s="39"/>
      <c r="Q4" s="39"/>
      <c r="R4" s="39"/>
      <c r="S4" s="39"/>
      <c r="T4" s="39"/>
      <c r="U4" s="39"/>
      <c r="V4" s="39"/>
      <c r="W4" s="39"/>
      <c r="X4" s="39"/>
      <c r="Y4" s="39"/>
      <c r="Z4" s="39"/>
      <c r="AA4" s="39"/>
      <c r="AB4" s="39"/>
      <c r="AC4" s="39"/>
      <c r="AD4" s="39"/>
      <c r="AE4" s="39"/>
      <c r="AF4" s="39"/>
      <c r="AG4" s="39"/>
      <c r="AH4" s="39"/>
    </row>
    <row r="5" spans="1:90" s="15" customFormat="1" ht="24.75" customHeight="1" x14ac:dyDescent="0.15">
      <c r="A5" s="146"/>
      <c r="B5" s="146"/>
      <c r="C5" s="146"/>
      <c r="D5" s="147"/>
      <c r="E5" s="16" t="str">
        <f>"[ "&amp;G3&amp;" ]"&amp;" Test Items"</f>
        <v>[ Quick Menu ] Test Items</v>
      </c>
      <c r="F5" s="30" t="s">
        <v>19</v>
      </c>
      <c r="G5" s="137">
        <f>COUNTA($D$12:$E$19)</f>
        <v>15</v>
      </c>
      <c r="H5" s="138"/>
      <c r="I5" s="39"/>
      <c r="J5" s="39"/>
      <c r="K5" s="39"/>
      <c r="L5" s="39"/>
      <c r="M5" s="39"/>
      <c r="N5" s="39"/>
      <c r="O5" s="39"/>
      <c r="P5" s="39"/>
      <c r="Q5" s="39"/>
      <c r="R5" s="39"/>
      <c r="S5" s="39"/>
      <c r="T5" s="39"/>
      <c r="U5" s="39"/>
      <c r="V5" s="39"/>
      <c r="W5" s="39"/>
      <c r="X5" s="39"/>
      <c r="Y5" s="39"/>
      <c r="Z5" s="39"/>
      <c r="AA5" s="39"/>
      <c r="AB5" s="39"/>
      <c r="AC5" s="39"/>
      <c r="AD5" s="39"/>
      <c r="AE5" s="39"/>
      <c r="AF5" s="39"/>
      <c r="AG5" s="39"/>
      <c r="AH5" s="39"/>
    </row>
    <row r="6" spans="1:90" s="15" customFormat="1" ht="24.75" customHeight="1" x14ac:dyDescent="0.15">
      <c r="A6" s="146"/>
      <c r="B6" s="146"/>
      <c r="C6" s="146"/>
      <c r="D6" s="147"/>
      <c r="E6" s="139" t="str">
        <f>"[ "&amp;G3&amp;" ]"&amp;" Test Results"</f>
        <v>[ Quick Menu ] Test Results</v>
      </c>
      <c r="F6" s="30" t="s">
        <v>20</v>
      </c>
      <c r="G6" s="137">
        <f>COUNTA($F$12:$F$19)</f>
        <v>0</v>
      </c>
      <c r="H6" s="138"/>
      <c r="I6" s="39"/>
      <c r="J6" s="39"/>
      <c r="K6" s="39"/>
      <c r="L6" s="39"/>
      <c r="M6" s="39"/>
      <c r="N6" s="39"/>
      <c r="O6" s="39"/>
      <c r="P6" s="39"/>
      <c r="Q6" s="39"/>
      <c r="R6" s="39"/>
      <c r="S6" s="39"/>
      <c r="T6" s="39"/>
      <c r="U6" s="39"/>
      <c r="V6" s="39"/>
      <c r="W6" s="39"/>
      <c r="X6" s="39"/>
      <c r="Y6" s="39"/>
      <c r="Z6" s="39"/>
      <c r="AA6" s="39"/>
      <c r="AB6" s="39"/>
      <c r="AC6" s="39"/>
      <c r="AD6" s="39"/>
      <c r="AE6" s="39"/>
      <c r="AF6" s="39"/>
      <c r="AG6" s="39"/>
      <c r="AH6" s="39"/>
    </row>
    <row r="7" spans="1:90" s="15" customFormat="1" ht="24.75" customHeight="1" x14ac:dyDescent="0.15">
      <c r="A7" s="146"/>
      <c r="B7" s="146"/>
      <c r="C7" s="146"/>
      <c r="D7" s="147"/>
      <c r="E7" s="140"/>
      <c r="F7" s="30" t="s">
        <v>0</v>
      </c>
      <c r="G7" s="137">
        <f>COUNTIF($F$12:$F$19,F7)</f>
        <v>0</v>
      </c>
      <c r="H7" s="138"/>
      <c r="I7" s="39"/>
      <c r="J7" s="39"/>
      <c r="K7" s="39"/>
      <c r="L7" s="39"/>
      <c r="M7" s="39"/>
      <c r="N7" s="39"/>
      <c r="O7" s="39"/>
      <c r="P7" s="39"/>
      <c r="Q7" s="39"/>
      <c r="R7" s="39"/>
      <c r="S7" s="39"/>
      <c r="T7" s="39"/>
      <c r="U7" s="39"/>
      <c r="V7" s="39"/>
      <c r="W7" s="39"/>
      <c r="X7" s="39"/>
      <c r="Y7" s="39"/>
      <c r="Z7" s="39"/>
      <c r="AA7" s="39"/>
      <c r="AB7" s="39"/>
      <c r="AC7" s="39"/>
      <c r="AD7" s="39"/>
      <c r="AE7" s="39"/>
      <c r="AF7" s="39"/>
      <c r="AG7" s="39"/>
      <c r="AH7" s="39"/>
    </row>
    <row r="8" spans="1:90" s="15" customFormat="1" ht="24.75" customHeight="1" x14ac:dyDescent="0.15">
      <c r="A8" s="148"/>
      <c r="B8" s="148"/>
      <c r="C8" s="148"/>
      <c r="D8" s="149"/>
      <c r="E8" s="141"/>
      <c r="F8" s="17" t="s">
        <v>1</v>
      </c>
      <c r="G8" s="142">
        <f>COUNTIF($F$12:$F$19,F8)</f>
        <v>0</v>
      </c>
      <c r="H8" s="143"/>
      <c r="I8" s="39"/>
      <c r="J8" s="39"/>
      <c r="K8" s="39"/>
      <c r="L8" s="39"/>
      <c r="M8" s="39"/>
      <c r="N8" s="39"/>
      <c r="O8" s="39"/>
      <c r="P8" s="39"/>
      <c r="Q8" s="39"/>
      <c r="R8" s="39"/>
      <c r="S8" s="39"/>
      <c r="T8" s="39"/>
      <c r="U8" s="39"/>
      <c r="V8" s="39"/>
      <c r="W8" s="39"/>
      <c r="X8" s="39"/>
      <c r="Y8" s="39"/>
      <c r="Z8" s="39"/>
      <c r="AA8" s="39"/>
      <c r="AB8" s="39"/>
      <c r="AC8" s="39"/>
      <c r="AD8" s="39"/>
      <c r="AE8" s="39"/>
      <c r="AF8" s="39"/>
      <c r="AG8" s="39"/>
      <c r="AH8" s="39"/>
    </row>
    <row r="9" spans="1:90" s="15" customFormat="1" ht="10.5" customHeight="1" x14ac:dyDescent="0.15">
      <c r="A9" s="25"/>
      <c r="B9" s="74"/>
      <c r="C9" s="18"/>
      <c r="D9" s="75"/>
      <c r="E9" s="68"/>
      <c r="F9" s="67"/>
      <c r="G9" s="67"/>
      <c r="H9" s="69"/>
      <c r="I9" s="39"/>
      <c r="J9" s="39"/>
      <c r="K9" s="39"/>
      <c r="L9" s="39"/>
      <c r="M9" s="39"/>
      <c r="N9" s="39"/>
      <c r="O9" s="39"/>
      <c r="P9" s="39"/>
      <c r="Q9" s="39"/>
      <c r="R9" s="39"/>
      <c r="S9" s="39"/>
      <c r="T9" s="39"/>
      <c r="U9" s="39"/>
      <c r="V9" s="39"/>
      <c r="W9" s="39"/>
      <c r="X9" s="39"/>
      <c r="Y9" s="39"/>
      <c r="Z9" s="39"/>
      <c r="AA9" s="39"/>
      <c r="AB9" s="39"/>
      <c r="AC9" s="39"/>
      <c r="AD9" s="39"/>
      <c r="AE9" s="39"/>
      <c r="AF9" s="39"/>
      <c r="AG9" s="39"/>
      <c r="AH9" s="39"/>
    </row>
    <row r="10" spans="1:90" s="15" customFormat="1" ht="21" customHeight="1" x14ac:dyDescent="0.15">
      <c r="A10" s="76" t="s">
        <v>70</v>
      </c>
      <c r="B10" s="135" t="s">
        <v>71</v>
      </c>
      <c r="C10" s="135"/>
      <c r="D10" s="135"/>
      <c r="E10" s="135"/>
      <c r="F10" s="136" t="s">
        <v>72</v>
      </c>
      <c r="G10" s="136"/>
      <c r="H10" s="136"/>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row>
    <row r="11" spans="1:90" s="23" customFormat="1" ht="27" x14ac:dyDescent="0.15">
      <c r="A11" s="21" t="s">
        <v>29</v>
      </c>
      <c r="B11" s="21" t="s">
        <v>24</v>
      </c>
      <c r="C11" s="21" t="s">
        <v>73</v>
      </c>
      <c r="D11" s="19" t="s">
        <v>25</v>
      </c>
      <c r="E11" s="19" t="s">
        <v>26</v>
      </c>
      <c r="F11" s="20" t="s">
        <v>21</v>
      </c>
      <c r="G11" s="20" t="s">
        <v>22</v>
      </c>
      <c r="H11" s="24" t="s">
        <v>23</v>
      </c>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row>
    <row r="12" spans="1:90" s="28" customFormat="1" ht="89.25" x14ac:dyDescent="0.15">
      <c r="A12" s="43" t="s">
        <v>32</v>
      </c>
      <c r="B12" s="47" t="s">
        <v>94</v>
      </c>
      <c r="C12" s="72" t="s">
        <v>105</v>
      </c>
      <c r="D12" s="27" t="s">
        <v>125</v>
      </c>
      <c r="E12" s="42" t="s">
        <v>46</v>
      </c>
      <c r="F12" s="44"/>
      <c r="G12" s="44"/>
      <c r="H12" s="44"/>
      <c r="I12" s="40"/>
      <c r="J12" s="40"/>
      <c r="K12" s="40"/>
      <c r="L12" s="40"/>
      <c r="M12" s="38"/>
      <c r="N12" s="38"/>
      <c r="O12" s="38"/>
      <c r="P12" s="38"/>
      <c r="Q12" s="38"/>
      <c r="R12" s="38"/>
      <c r="S12" s="38"/>
      <c r="T12" s="38"/>
      <c r="U12" s="38"/>
      <c r="V12" s="38"/>
      <c r="W12" s="38"/>
      <c r="X12" s="38"/>
      <c r="Y12" s="38"/>
      <c r="Z12" s="38"/>
      <c r="AA12" s="38"/>
      <c r="AB12" s="38"/>
      <c r="AC12" s="38"/>
      <c r="AD12" s="38"/>
      <c r="AE12" s="38"/>
      <c r="AF12" s="38"/>
      <c r="AG12" s="38"/>
      <c r="AH12" s="38"/>
    </row>
    <row r="13" spans="1:90" s="28" customFormat="1" ht="25.5" x14ac:dyDescent="0.15">
      <c r="A13" s="47" t="s">
        <v>33</v>
      </c>
      <c r="B13" s="47" t="s">
        <v>95</v>
      </c>
      <c r="C13" s="72" t="s">
        <v>103</v>
      </c>
      <c r="D13" s="46" t="s">
        <v>102</v>
      </c>
      <c r="E13" s="32"/>
      <c r="F13" s="44"/>
      <c r="G13" s="33"/>
      <c r="H13" s="11"/>
      <c r="I13" s="40"/>
      <c r="J13" s="40"/>
      <c r="K13" s="40"/>
      <c r="L13" s="40"/>
      <c r="M13" s="38"/>
      <c r="N13" s="38"/>
      <c r="O13" s="38"/>
      <c r="P13" s="38"/>
      <c r="Q13" s="38"/>
      <c r="R13" s="38"/>
      <c r="S13" s="38"/>
      <c r="T13" s="38"/>
      <c r="U13" s="38"/>
      <c r="V13" s="38"/>
      <c r="W13" s="38"/>
      <c r="X13" s="38"/>
      <c r="Y13" s="38"/>
      <c r="Z13" s="38"/>
      <c r="AA13" s="38"/>
      <c r="AB13" s="38"/>
      <c r="AC13" s="38"/>
      <c r="AD13" s="38"/>
      <c r="AE13" s="38"/>
      <c r="AF13" s="38"/>
      <c r="AG13" s="38"/>
      <c r="AH13" s="38"/>
    </row>
    <row r="14" spans="1:90" s="28" customFormat="1" ht="89.25" x14ac:dyDescent="0.15">
      <c r="A14" s="27" t="s">
        <v>34</v>
      </c>
      <c r="B14" s="47" t="s">
        <v>96</v>
      </c>
      <c r="C14" s="72" t="s">
        <v>106</v>
      </c>
      <c r="D14" s="27" t="s">
        <v>126</v>
      </c>
      <c r="E14" s="42" t="s">
        <v>45</v>
      </c>
      <c r="F14" s="44"/>
      <c r="G14" s="33"/>
      <c r="H14" s="11"/>
      <c r="I14" s="40"/>
      <c r="J14" s="40"/>
      <c r="K14" s="40"/>
      <c r="L14" s="40"/>
      <c r="M14" s="38"/>
      <c r="N14" s="38"/>
      <c r="O14" s="38"/>
      <c r="P14" s="38"/>
      <c r="Q14" s="38"/>
      <c r="R14" s="38"/>
      <c r="S14" s="38"/>
      <c r="T14" s="38"/>
      <c r="U14" s="38"/>
      <c r="V14" s="38"/>
      <c r="W14" s="38"/>
      <c r="X14" s="38"/>
      <c r="Y14" s="38"/>
      <c r="Z14" s="38"/>
      <c r="AA14" s="38"/>
      <c r="AB14" s="38"/>
      <c r="AC14" s="38"/>
      <c r="AD14" s="38"/>
      <c r="AE14" s="38"/>
      <c r="AF14" s="38"/>
      <c r="AG14" s="38"/>
      <c r="AH14" s="38"/>
    </row>
    <row r="15" spans="1:90" s="28" customFormat="1" ht="140.25" x14ac:dyDescent="0.15">
      <c r="A15" s="36" t="s">
        <v>35</v>
      </c>
      <c r="B15" s="47" t="s">
        <v>97</v>
      </c>
      <c r="C15" s="72" t="s">
        <v>110</v>
      </c>
      <c r="D15" s="27" t="s">
        <v>127</v>
      </c>
      <c r="E15" s="26" t="s">
        <v>44</v>
      </c>
      <c r="F15" s="11"/>
      <c r="G15" s="33"/>
      <c r="H15" s="11"/>
      <c r="I15" s="40"/>
      <c r="J15" s="40"/>
      <c r="K15" s="40"/>
      <c r="L15" s="40"/>
      <c r="M15" s="38"/>
      <c r="N15" s="38"/>
      <c r="O15" s="38"/>
      <c r="P15" s="38"/>
      <c r="Q15" s="38"/>
      <c r="R15" s="38"/>
      <c r="S15" s="38"/>
      <c r="T15" s="38"/>
      <c r="U15" s="38"/>
      <c r="V15" s="38"/>
      <c r="W15" s="38"/>
      <c r="X15" s="38"/>
      <c r="Y15" s="38"/>
      <c r="Z15" s="38"/>
      <c r="AA15" s="38"/>
      <c r="AB15" s="38"/>
      <c r="AC15" s="38"/>
      <c r="AD15" s="38"/>
      <c r="AE15" s="38"/>
      <c r="AF15" s="38"/>
      <c r="AG15" s="38"/>
      <c r="AH15" s="38"/>
    </row>
    <row r="16" spans="1:90" s="28" customFormat="1" ht="140.25" x14ac:dyDescent="0.15">
      <c r="A16" s="70" t="s">
        <v>36</v>
      </c>
      <c r="B16" s="47" t="s">
        <v>98</v>
      </c>
      <c r="C16" s="72" t="s">
        <v>107</v>
      </c>
      <c r="D16" s="27" t="s">
        <v>128</v>
      </c>
      <c r="E16" s="42" t="s">
        <v>104</v>
      </c>
      <c r="F16" s="11"/>
      <c r="G16" s="33"/>
      <c r="H16" s="11"/>
      <c r="I16" s="40"/>
      <c r="J16" s="40"/>
      <c r="K16" s="40"/>
      <c r="L16" s="40"/>
      <c r="M16" s="38"/>
      <c r="N16" s="38"/>
      <c r="O16" s="38"/>
      <c r="P16" s="38"/>
      <c r="Q16" s="38"/>
      <c r="R16" s="38"/>
      <c r="S16" s="38"/>
      <c r="T16" s="38"/>
      <c r="U16" s="38"/>
      <c r="V16" s="38"/>
      <c r="W16" s="38"/>
      <c r="X16" s="38"/>
      <c r="Y16" s="38"/>
      <c r="Z16" s="38"/>
      <c r="AA16" s="38"/>
      <c r="AB16" s="38"/>
      <c r="AC16" s="38"/>
      <c r="AD16" s="38"/>
      <c r="AE16" s="38"/>
      <c r="AF16" s="38"/>
      <c r="AG16" s="38"/>
      <c r="AH16" s="38"/>
    </row>
    <row r="17" spans="1:34" s="28" customFormat="1" ht="89.25" x14ac:dyDescent="0.15">
      <c r="A17" s="47" t="s">
        <v>37</v>
      </c>
      <c r="B17" s="47" t="s">
        <v>99</v>
      </c>
      <c r="C17" s="72" t="s">
        <v>109</v>
      </c>
      <c r="D17" s="44" t="s">
        <v>126</v>
      </c>
      <c r="E17" s="42" t="s">
        <v>47</v>
      </c>
      <c r="F17" s="11"/>
      <c r="G17" s="33"/>
      <c r="H17" s="11"/>
      <c r="I17" s="40"/>
      <c r="J17" s="40"/>
      <c r="K17" s="40"/>
      <c r="L17" s="40"/>
      <c r="M17" s="38"/>
      <c r="N17" s="38"/>
      <c r="O17" s="38"/>
      <c r="P17" s="38"/>
      <c r="Q17" s="38"/>
      <c r="R17" s="38"/>
      <c r="S17" s="38"/>
      <c r="T17" s="38"/>
      <c r="U17" s="38"/>
      <c r="V17" s="38"/>
      <c r="W17" s="38"/>
      <c r="X17" s="38"/>
      <c r="Y17" s="38"/>
      <c r="Z17" s="38"/>
      <c r="AA17" s="38"/>
      <c r="AB17" s="38"/>
      <c r="AC17" s="38"/>
      <c r="AD17" s="38"/>
      <c r="AE17" s="38"/>
      <c r="AF17" s="38"/>
      <c r="AG17" s="38"/>
      <c r="AH17" s="38"/>
    </row>
    <row r="18" spans="1:34" s="28" customFormat="1" ht="153" x14ac:dyDescent="0.15">
      <c r="A18" s="47" t="s">
        <v>38</v>
      </c>
      <c r="B18" s="47" t="s">
        <v>100</v>
      </c>
      <c r="C18" s="51" t="s">
        <v>108</v>
      </c>
      <c r="D18" s="44" t="s">
        <v>127</v>
      </c>
      <c r="E18" s="32" t="s">
        <v>48</v>
      </c>
      <c r="F18" s="11"/>
      <c r="G18" s="33"/>
      <c r="H18" s="11"/>
      <c r="I18" s="40"/>
      <c r="J18" s="40"/>
      <c r="K18" s="40"/>
      <c r="L18" s="40"/>
      <c r="M18" s="38"/>
      <c r="N18" s="38"/>
      <c r="O18" s="38"/>
      <c r="P18" s="38"/>
      <c r="Q18" s="38"/>
      <c r="R18" s="38"/>
      <c r="S18" s="38"/>
      <c r="T18" s="38"/>
      <c r="U18" s="38"/>
      <c r="V18" s="38"/>
      <c r="W18" s="38"/>
      <c r="X18" s="38"/>
      <c r="Y18" s="38"/>
      <c r="Z18" s="38"/>
      <c r="AA18" s="38"/>
      <c r="AB18" s="38"/>
      <c r="AC18" s="38"/>
      <c r="AD18" s="38"/>
      <c r="AE18" s="38"/>
      <c r="AF18" s="38"/>
      <c r="AG18" s="38"/>
      <c r="AH18" s="38"/>
    </row>
    <row r="19" spans="1:34" s="28" customFormat="1" ht="127.5" x14ac:dyDescent="0.15">
      <c r="A19" s="27" t="s">
        <v>39</v>
      </c>
      <c r="B19" s="27" t="s">
        <v>101</v>
      </c>
      <c r="C19" s="65" t="s">
        <v>111</v>
      </c>
      <c r="D19" s="44" t="s">
        <v>129</v>
      </c>
      <c r="E19" s="32" t="s">
        <v>112</v>
      </c>
      <c r="F19" s="11"/>
      <c r="G19" s="11"/>
      <c r="H19" s="11"/>
      <c r="I19" s="40"/>
      <c r="J19" s="40"/>
      <c r="K19" s="40"/>
      <c r="L19" s="40"/>
      <c r="M19" s="38"/>
      <c r="N19" s="38"/>
      <c r="O19" s="38"/>
      <c r="P19" s="38"/>
      <c r="Q19" s="38"/>
      <c r="R19" s="38"/>
      <c r="S19" s="38"/>
      <c r="T19" s="38"/>
      <c r="U19" s="38"/>
      <c r="V19" s="38"/>
      <c r="W19" s="38"/>
      <c r="X19" s="38"/>
      <c r="Y19" s="38"/>
      <c r="Z19" s="38"/>
      <c r="AA19" s="38"/>
      <c r="AB19" s="38"/>
      <c r="AC19" s="38"/>
      <c r="AD19" s="38"/>
      <c r="AE19" s="38"/>
      <c r="AF19" s="38"/>
      <c r="AG19" s="38"/>
      <c r="AH19" s="38"/>
    </row>
  </sheetData>
  <mergeCells count="14">
    <mergeCell ref="G6:H6"/>
    <mergeCell ref="G7:H7"/>
    <mergeCell ref="G8:H8"/>
    <mergeCell ref="F10:H10"/>
    <mergeCell ref="A2:D8"/>
    <mergeCell ref="E2:F2"/>
    <mergeCell ref="G2:H2"/>
    <mergeCell ref="E3:F3"/>
    <mergeCell ref="G3:H3"/>
    <mergeCell ref="E4:F4"/>
    <mergeCell ref="G4:H4"/>
    <mergeCell ref="G5:H5"/>
    <mergeCell ref="E6:E8"/>
    <mergeCell ref="B10:E10"/>
  </mergeCells>
  <phoneticPr fontId="2" type="noConversion"/>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Summary</vt:lpstr>
      <vt:lpstr>Sign Up</vt:lpstr>
      <vt:lpstr>Log-In</vt:lpstr>
      <vt:lpstr>Click to Buy</vt:lpstr>
      <vt:lpstr>My Garage</vt:lpstr>
      <vt:lpstr>Quick Menu</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2019-12-06T05:57:13Z</dcterms:modified>
</cp:coreProperties>
</file>